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d.docs.live.net/be8a1623250eb3be/NAVOR/2016/projekti/06-16 VŠD Vodice/CD_razpis 2024/1.SKLOP-POPIS OKTOBER 2024/zaklenjeno/"/>
    </mc:Choice>
  </mc:AlternateContent>
  <xr:revisionPtr revIDLastSave="0" documentId="8_{D901D8FF-CDC0-4736-B9FD-6C29AE2CF046}" xr6:coauthVersionLast="47" xr6:coauthVersionMax="47" xr10:uidLastSave="{00000000-0000-0000-0000-000000000000}"/>
  <workbookProtection workbookAlgorithmName="SHA-512" workbookHashValue="/9vSTs518D6mWUYUg8PU1we0AQbJvWNUSwYtUd+AhDypmuC6hcW+ue/Pm0S57WD7Ch4kKXLoblLh66E2tLuVTQ==" workbookSaltValue="hyboldp5s1HPwuB+B7Bs1w==" workbookSpinCount="100000" lockStructure="1"/>
  <bookViews>
    <workbookView xWindow="38280" yWindow="-120" windowWidth="38640" windowHeight="21120" tabRatio="815" xr2:uid="{00000000-000D-0000-FFFF-FFFF00000000}"/>
  </bookViews>
  <sheets>
    <sheet name="rekapitulacijaDVORANA" sheetId="1" r:id="rId1"/>
    <sheet name="A gr dela DVORANA" sheetId="2" r:id="rId2"/>
    <sheet name="B obrt dela DVORANA" sheetId="3" r:id="rId3"/>
    <sheet name="REKAPITULACIJA EI" sheetId="50" r:id="rId4"/>
    <sheet name="A-RAZSVETLJAVA" sheetId="51" r:id="rId5"/>
    <sheet name="B-INŠTALACIJA MOČI" sheetId="52" r:id="rId6"/>
    <sheet name="C-UNIVERZALNO OŽIČENJE" sheetId="53" r:id="rId7"/>
    <sheet name="D-PROTIVLOMNO VAROVANJE" sheetId="54" r:id="rId8"/>
    <sheet name="E-RAZDELILNE OMARE" sheetId="55" r:id="rId9"/>
    <sheet name="F-OZVOČENJE" sheetId="82" r:id="rId10"/>
    <sheet name="G-POŽARNO JAVLJANJE" sheetId="57" r:id="rId11"/>
    <sheet name="H-ODT" sheetId="58" r:id="rId12"/>
    <sheet name="I-STRELOVOD IN OZEMLJITVE" sheetId="59" r:id="rId13"/>
    <sheet name="J-OGREVANJE ŽLEBOV" sheetId="60" r:id="rId14"/>
    <sheet name="K-EL. URE" sheetId="61" r:id="rId15"/>
    <sheet name="L-SOS KLIC" sheetId="62" r:id="rId16"/>
    <sheet name="M-DODATNI STROŠKI" sheetId="83" r:id="rId17"/>
    <sheet name="NASLOVNICA SI" sheetId="73" r:id="rId18"/>
    <sheet name="REKAPITULACIJA" sheetId="74" r:id="rId19"/>
    <sheet name="Ogrevanje " sheetId="75" r:id="rId20"/>
    <sheet name="kurilnica s toplotno črpalko" sheetId="76" r:id="rId21"/>
    <sheet name="cevna vezava grelnikov klimata" sheetId="77" r:id="rId22"/>
    <sheet name="Prezracevanje" sheetId="78" r:id="rId23"/>
    <sheet name="Vodovod kanalizacija" sheetId="79" r:id="rId24"/>
    <sheet name="Vgradnja novega ZH ob telovadni" sheetId="80" r:id="rId25"/>
    <sheet name="Vodovodni priključek" sheetId="81" r:id="rId26"/>
    <sheet name="F-TK PRIKLJUČEK" sheetId="84" r:id="rId27"/>
    <sheet name="List1" sheetId="4" r:id="rId28"/>
  </sheets>
  <externalReferences>
    <externalReference r:id="rId29"/>
  </externalReferences>
  <definedNames>
    <definedName name="___dem1" localSheetId="25">#REF!</definedName>
    <definedName name="___dem1">#REF!</definedName>
    <definedName name="__A_objekt">#N/A</definedName>
    <definedName name="__dem1">#REF!</definedName>
    <definedName name="__IntlFixup">1</definedName>
    <definedName name="__xlnm.Print_Area" localSheetId="1">'A gr dela DVORANA'!$A:$E</definedName>
    <definedName name="__xlnm.Print_Area" localSheetId="2">'B obrt dela DVORANA'!$A:$E</definedName>
    <definedName name="__xlnm.Print_Area" localSheetId="26">'F-TK PRIKLJUČEK'!$A:$E</definedName>
    <definedName name="__xlnm.Print_Area" localSheetId="0">rekapitulacijaDVORANA!$A$1:$E$124</definedName>
    <definedName name="__xlnm.Print_Titles" localSheetId="1">'A gr dela DVORANA'!$1:$5</definedName>
    <definedName name="__xlnm.Print_Titles" localSheetId="2">'B obrt dela DVORANA'!$1:$5</definedName>
    <definedName name="__xlnm.Print_Titles" localSheetId="26">'F-TK PRIKLJUČEK'!$1:$5</definedName>
    <definedName name="__xlnm.Print_Titles" localSheetId="0">rekapitulacijaDVORANA!$1:$3</definedName>
    <definedName name="__xlnm_Print_Area_6">#N/A</definedName>
    <definedName name="__xlnm_Print_Area_6_1">#N/A</definedName>
    <definedName name="_1_etaza">#N/A</definedName>
    <definedName name="_10_etaza">#N/A</definedName>
    <definedName name="_2_etaza">#N/A</definedName>
    <definedName name="_3_etaza">#N/A</definedName>
    <definedName name="_4_etaza">#N/A</definedName>
    <definedName name="_5_etaza">#N/A</definedName>
    <definedName name="_6_etaza">#N/A</definedName>
    <definedName name="_7_etaza">#N/A</definedName>
    <definedName name="_8_etaza">#N/A</definedName>
    <definedName name="_9_etaza">#N/A</definedName>
    <definedName name="_A_objekt">#N/A</definedName>
    <definedName name="_A1_objekt">#N/A</definedName>
    <definedName name="_B_objekt">#N/A</definedName>
    <definedName name="_dem1" localSheetId="21">#REF!</definedName>
    <definedName name="_dem1" localSheetId="20">#REF!</definedName>
    <definedName name="_dem1" localSheetId="22">#REF!</definedName>
    <definedName name="_dem1" localSheetId="23">#REF!</definedName>
    <definedName name="_dem1" localSheetId="25">#REF!</definedName>
    <definedName name="_dem1">#REF!</definedName>
    <definedName name="_Hlk8273603" localSheetId="22">Prezracevanje!#REF!</definedName>
    <definedName name="_Hlk8274595" localSheetId="22">Prezracevanje!#REF!</definedName>
    <definedName name="AccessDatabase">"C:\My Documents\MAUI MALL1.mdb"</definedName>
    <definedName name="ACwvu.CapersView.">#N/A</definedName>
    <definedName name="ACwvu.Japan_Capers_Ed_Pub.">#N/A</definedName>
    <definedName name="ACwvu.KJP_CC.">#N/A</definedName>
    <definedName name="agregat">#REF!</definedName>
    <definedName name="BETONSKA">#N/A</definedName>
    <definedName name="cena_skupaj_v__">"$#REF!.$#REF!$#REF!"</definedName>
    <definedName name="cena_skupaj_v___4">"#ref!"</definedName>
    <definedName name="cena_skupaj_v_€">#N/A</definedName>
    <definedName name="Cwvu.CapersView.">#N/A</definedName>
    <definedName name="Cwvu.Japan_Capers_Ed_Pub.">#N/A</definedName>
    <definedName name="Cwvu.KJP_CC.">#N/A</definedName>
    <definedName name="Debelina1">#N/A</definedName>
    <definedName name="dem" localSheetId="21">#REF!</definedName>
    <definedName name="dem" localSheetId="20">#REF!</definedName>
    <definedName name="dem" localSheetId="22">#REF!</definedName>
    <definedName name="dem" localSheetId="23">#REF!</definedName>
    <definedName name="dem" localSheetId="25">#REF!</definedName>
    <definedName name="dem">#REF!</definedName>
    <definedName name="Dolzina">#N/A</definedName>
    <definedName name="Dolzina1">#N/A</definedName>
    <definedName name="Excel_BuiltIn_Print_Area">#N/A</definedName>
    <definedName name="Excel_BuiltIn_Print_Area_1">#N/A</definedName>
    <definedName name="Excel_BuiltIn_Print_Area_1_1">#N/A</definedName>
    <definedName name="Excel_BuiltIn_Print_Area_1_1_1">#N/A</definedName>
    <definedName name="Excel_BuiltIn_Print_Area_6">"#ref!"</definedName>
    <definedName name="Excel_BuiltIn_Print_Titles_13">"$#REF!.$#REF!$#REF!:$#REF!$#REF!"</definedName>
    <definedName name="Excel_BuiltIn_Print_Titles_4">'[1]NEPREDVIDENA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c_alu">#N/A</definedName>
    <definedName name="fc_bet">#N/A</definedName>
    <definedName name="fc_dvg">#N/A</definedName>
    <definedName name="fc_gradb">#N/A</definedName>
    <definedName name="fc_kan">#N/A</definedName>
    <definedName name="fc_ker">#N/A</definedName>
    <definedName name="fc_klep">#N/A</definedName>
    <definedName name="fc_kljuc">#N/A</definedName>
    <definedName name="fc_kro">#N/A</definedName>
    <definedName name="fc_mavec">#N/A</definedName>
    <definedName name="fc_miz">#N/A</definedName>
    <definedName name="fc_nvrata">#N/A</definedName>
    <definedName name="fc_obrt">#N/A</definedName>
    <definedName name="fc_oprema">#N/A</definedName>
    <definedName name="fc_par">#N/A</definedName>
    <definedName name="fc_pod">#N/A</definedName>
    <definedName name="fc_pozar">#N/A</definedName>
    <definedName name="fc_prip">#N/A</definedName>
    <definedName name="fc_PV">#N/A</definedName>
    <definedName name="fc_PVC_pod">#N/A</definedName>
    <definedName name="fc_rusi">#N/A</definedName>
    <definedName name="fc_sliko">#N/A</definedName>
    <definedName name="fc_stek">#N/A</definedName>
    <definedName name="fc_tes">#N/A</definedName>
    <definedName name="fc_zem">#N/A</definedName>
    <definedName name="fc_zid">#N/A</definedName>
    <definedName name="fk_bet">#N/A</definedName>
    <definedName name="fk_gradb">#N/A</definedName>
    <definedName name="fk_kam">#N/A</definedName>
    <definedName name="fk_kan">#N/A</definedName>
    <definedName name="fk_ker">#N/A</definedName>
    <definedName name="fk_klep">#N/A</definedName>
    <definedName name="fk_kljuc">#N/A</definedName>
    <definedName name="FK_kos">#N/A</definedName>
    <definedName name="fk_kro">#N/A</definedName>
    <definedName name="FK_mavec">#N/A</definedName>
    <definedName name="fk_miz">#N/A</definedName>
    <definedName name="fk_nvrata">#N/A</definedName>
    <definedName name="fk_obrt">#N/A</definedName>
    <definedName name="fk_oprema">#N/A</definedName>
    <definedName name="fk_par">#N/A</definedName>
    <definedName name="fk_pod">#N/A</definedName>
    <definedName name="fk_PVC_pod">#N/A</definedName>
    <definedName name="fk_rusi">#N/A</definedName>
    <definedName name="fk_sliko">#N/A</definedName>
    <definedName name="fk_stek">#N/A</definedName>
    <definedName name="fk_tes">#N/A</definedName>
    <definedName name="fk_zem">#N/A</definedName>
    <definedName name="fk_zid">#N/A</definedName>
    <definedName name="gd">#N/A</definedName>
    <definedName name="GHG_fk_sumo_stene">#REF!</definedName>
    <definedName name="Globina">#N/A</definedName>
    <definedName name="HTML_CodePage">1252</definedName>
    <definedName name="HTML_Control">{"'PRODUCTIONCOST SHEET'!$B$3:$G$48"}</definedName>
    <definedName name="HTML_Description">"DRAFT"</definedName>
    <definedName name="HTML_Email">"Patrick_Blattner@Studio.Disney.com"</definedName>
    <definedName name="HTML_Header">"EXISTING &amp; FUTURE PRODUCTS (CONFIDENTIAL)"</definedName>
    <definedName name="HTML_LastUpdate">"2/8/98"</definedName>
    <definedName name="HTML_LineAfter">0</definedName>
    <definedName name="HTML_LineBefore">1</definedName>
    <definedName name="HTML_Name">"Patrick Blattner"</definedName>
    <definedName name="HTML_OBDlg2">1</definedName>
    <definedName name="HTML_OBDlg4">1</definedName>
    <definedName name="HTML_OS">0</definedName>
    <definedName name="HTML_PathFile">"K:\ANIMATE\SECURE\Production\INTRANET\ANI.HTML.htm"</definedName>
    <definedName name="HTML_Title">"2D ANIMATION PRODUCTION TABLE"</definedName>
    <definedName name="izves">#REF!</definedName>
    <definedName name="izves_1">#REF!</definedName>
    <definedName name="izves_1_1">#REF!</definedName>
    <definedName name="izvesek">#REF!</definedName>
    <definedName name="KROVSKA">#N/A</definedName>
    <definedName name="oddusek">#REF!</definedName>
    <definedName name="OLE_LINK1" localSheetId="22">Prezracevanje!#REF!</definedName>
    <definedName name="oprema">#REF!</definedName>
    <definedName name="page3" localSheetId="22">Prezracevanje!#REF!</definedName>
    <definedName name="page4" localSheetId="22">Prezracevanje!#REF!</definedName>
    <definedName name="page5" localSheetId="22">Prezracevanje!#REF!</definedName>
    <definedName name="_xlnm.Print_Area" localSheetId="1">'A gr dela DVORANA'!$A$1:$E$411</definedName>
    <definedName name="_xlnm.Print_Area" localSheetId="4">'A-RAZSVETLJAVA'!$A$1:$E$171</definedName>
    <definedName name="_xlnm.Print_Area" localSheetId="2">'B obrt dela DVORANA'!$A$1:$E$854</definedName>
    <definedName name="_xlnm.Print_Area" localSheetId="5">'B-INŠTALACIJA MOČI'!$A$1:$E$131</definedName>
    <definedName name="_xlnm.Print_Area" localSheetId="21">'cevna vezava grelnikov klimata'!$A$1:$E$114</definedName>
    <definedName name="_xlnm.Print_Area" localSheetId="6">'C-UNIVERZALNO OŽIČENJE'!$A$1:$E$42</definedName>
    <definedName name="_xlnm.Print_Area" localSheetId="7">'D-PROTIVLOMNO VAROVANJE'!$A$1:$E$148</definedName>
    <definedName name="_xlnm.Print_Area" localSheetId="8">'E-RAZDELILNE OMARE'!$A$1:$E$218</definedName>
    <definedName name="_xlnm.Print_Area" localSheetId="9">'F-OZVOČENJE'!$A$1:$E$130</definedName>
    <definedName name="_xlnm.Print_Area" localSheetId="26">'F-TK PRIKLJUČEK'!$A$1:$E$193</definedName>
    <definedName name="_xlnm.Print_Area" localSheetId="10">'G-POŽARNO JAVLJANJE'!$A$1:$E$115</definedName>
    <definedName name="_xlnm.Print_Area" localSheetId="11">'H-ODT'!$A$1:$E$75</definedName>
    <definedName name="_xlnm.Print_Area" localSheetId="12">'I-STRELOVOD IN OZEMLJITVE'!$A$1:$E$61</definedName>
    <definedName name="_xlnm.Print_Area" localSheetId="13">'J-OGREVANJE ŽLEBOV'!$A$1:$E$41</definedName>
    <definedName name="_xlnm.Print_Area" localSheetId="14">'K-EL. URE'!$A$1:$E$31</definedName>
    <definedName name="_xlnm.Print_Area" localSheetId="20">'kurilnica s toplotno črpalko'!$A$1:$E$364</definedName>
    <definedName name="_xlnm.Print_Area" localSheetId="15">'L-SOS KLIC'!$A$1:$E$27</definedName>
    <definedName name="_xlnm.Print_Area" localSheetId="16">'M-DODATNI STROŠKI'!$A$1:$E$43</definedName>
    <definedName name="_xlnm.Print_Area" localSheetId="19">'Ogrevanje '!$A$1:$E$128</definedName>
    <definedName name="_xlnm.Print_Area" localSheetId="22">Prezracevanje!$A$1:$E$568</definedName>
    <definedName name="_xlnm.Print_Area" localSheetId="18">REKAPITULACIJA!$A$1:$C$30</definedName>
    <definedName name="_xlnm.Print_Area" localSheetId="3">'REKAPITULACIJA EI'!$A$1:$F$58</definedName>
    <definedName name="_xlnm.Print_Area" localSheetId="0">rekapitulacijaDVORANA!$A$1:$E$124</definedName>
    <definedName name="_xlnm.Print_Area" localSheetId="24">'Vgradnja novega ZH ob telovadni'!$A:$E</definedName>
    <definedName name="_xlnm.Print_Area" localSheetId="23">'Vodovod kanalizacija'!$A$1:$E$441</definedName>
    <definedName name="_xlnm.Print_Area" localSheetId="25">'Vodovodni priključek'!$A$1:$E$95</definedName>
    <definedName name="POSL_fk_sumo_stene">#REF!</definedName>
    <definedName name="Rwvu.CapersView.">#N/A</definedName>
    <definedName name="Rwvu.Japan_Capers_Ed_Pub.">#N/A</definedName>
    <definedName name="Rwvu.KJP_CC.">#N/A</definedName>
    <definedName name="s">#N/A</definedName>
    <definedName name="Sirina">#N/A</definedName>
    <definedName name="SteviloKomadovGred">#N/A</definedName>
    <definedName name="SteviloKomadovTockovnihTemeljev">#N/A</definedName>
    <definedName name="svetilka">#REF!</definedName>
    <definedName name="Swvu.CapersView.">#N/A</definedName>
    <definedName name="Swvu.Japan_Capers_Ed_Pub.">#N/A</definedName>
    <definedName name="Swvu.KJP_CC.">#N/A</definedName>
    <definedName name="_xlnm.Print_Titles" localSheetId="1">'A gr dela DVORANA'!$1:$5</definedName>
    <definedName name="_xlnm.Print_Titles" localSheetId="4">'A-RAZSVETLJAVA'!$1:$3</definedName>
    <definedName name="_xlnm.Print_Titles" localSheetId="2">'B obrt dela DVORANA'!$1:$5</definedName>
    <definedName name="_xlnm.Print_Titles" localSheetId="5">'B-INŠTALACIJA MOČI'!$1:$3</definedName>
    <definedName name="_xlnm.Print_Titles" localSheetId="21">'cevna vezava grelnikov klimata'!$1:$6</definedName>
    <definedName name="_xlnm.Print_Titles" localSheetId="6">'C-UNIVERZALNO OŽIČENJE'!$1:$3</definedName>
    <definedName name="_xlnm.Print_Titles" localSheetId="8">'E-RAZDELILNE OMARE'!$1:$3</definedName>
    <definedName name="_xlnm.Print_Titles" localSheetId="9">'F-OZVOČENJE'!$2:$4</definedName>
    <definedName name="_xlnm.Print_Titles" localSheetId="26">'F-TK PRIKLJUČEK'!$1:$5</definedName>
    <definedName name="_xlnm.Print_Titles" localSheetId="10">'G-POŽARNO JAVLJANJE'!$1:$3</definedName>
    <definedName name="_xlnm.Print_Titles" localSheetId="11">'H-ODT'!$1:$3</definedName>
    <definedName name="_xlnm.Print_Titles" localSheetId="12">'I-STRELOVOD IN OZEMLJITVE'!$1:$3</definedName>
    <definedName name="_xlnm.Print_Titles" localSheetId="13">'J-OGREVANJE ŽLEBOV'!$1:$3</definedName>
    <definedName name="_xlnm.Print_Titles" localSheetId="20">'kurilnica s toplotno črpalko'!$1:$5</definedName>
    <definedName name="_xlnm.Print_Titles" localSheetId="15">'L-SOS KLIC'!$1:$3</definedName>
    <definedName name="_xlnm.Print_Titles" localSheetId="16">'M-DODATNI STROŠKI'!$2:$4</definedName>
    <definedName name="_xlnm.Print_Titles" localSheetId="19">'Ogrevanje '!$1:$6</definedName>
    <definedName name="_xlnm.Print_Titles" localSheetId="22">Prezracevanje!$1:$6</definedName>
    <definedName name="_xlnm.Print_Titles" localSheetId="0">rekapitulacijaDVORANA!$1:$3</definedName>
    <definedName name="_xlnm.Print_Titles" localSheetId="24">'Vgradnja novega ZH ob telovadni'!$1:$6</definedName>
    <definedName name="_xlnm.Print_Titles" localSheetId="23">'Vodovod kanalizacija'!$1:$6</definedName>
    <definedName name="_xlnm.Print_Titles" localSheetId="25">'Vodovodni priključek'!$1:$6</definedName>
    <definedName name="totem">#REF!</definedName>
    <definedName name="totem_1">#REF!</definedName>
    <definedName name="totem_1_1">#REF!</definedName>
    <definedName name="totm">#REF!</definedName>
    <definedName name="totm_1">#REF!</definedName>
    <definedName name="totm_1_1">#REF!</definedName>
    <definedName name="Visina">#N/A</definedName>
    <definedName name="Voda">#REF!</definedName>
    <definedName name="Vodovod">#REF!</definedName>
    <definedName name="wrn.CapersPlotter.">#N/A</definedName>
    <definedName name="wrn.Edutainment._.Priority._.List.">#N/A</definedName>
    <definedName name="wrn.Japan_Capers_Ed._.Pub.">#N/A</definedName>
    <definedName name="wrn.Priority._.list.">#N/A</definedName>
    <definedName name="wrn.Prjcted._.Mnthly._.Qtys.">#N/A</definedName>
    <definedName name="wrn.Prjcted._.Qtrly._.Dollars.">#N/A</definedName>
    <definedName name="wrn.Prjcted._.Qtrly._.Qtys.">#N/A</definedName>
    <definedName name="wvu.CapersView.">#N/A</definedName>
    <definedName name="wvu.Japan_Capers_Ed_Pub.">#N/A</definedName>
    <definedName name="wvu.KJP_CC.">#N/A</definedName>
    <definedName name="Z_9A428CE1_B4D9_11D0_A8AA_0000C071AEE7_.wvu.Cols">(#REF!,#REF!)</definedName>
    <definedName name="Z_9A428CE1_B4D9_11D0_A8AA_0000C071AEE7_.wvu.PrintArea">#N/A</definedName>
    <definedName name="Z_9A428CE1_B4D9_11D0_A8AA_0000C071AEE7_.wvu.Rows">#N/A</definedName>
    <definedName name="zastavka">#REF!</definedName>
    <definedName name="ZEMELJSKA">#N/A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434" i="79" l="1"/>
  <c r="E440" i="79"/>
  <c r="E563" i="78"/>
  <c r="E114" i="77"/>
  <c r="E112" i="77"/>
  <c r="E108" i="77"/>
  <c r="E128" i="75" l="1"/>
  <c r="E75" i="58"/>
  <c r="E823" i="3"/>
  <c r="E824" i="3"/>
  <c r="E825" i="3"/>
  <c r="E826" i="3"/>
  <c r="E827" i="3"/>
  <c r="E828" i="3"/>
  <c r="E829" i="3"/>
  <c r="E830" i="3"/>
  <c r="E831" i="3"/>
  <c r="E832" i="3"/>
  <c r="E833" i="3"/>
  <c r="E834" i="3"/>
  <c r="E835" i="3"/>
  <c r="E836" i="3"/>
  <c r="E837" i="3"/>
  <c r="E838" i="3"/>
  <c r="E839" i="3"/>
  <c r="E840" i="3"/>
  <c r="E841" i="3"/>
  <c r="E842" i="3"/>
  <c r="E843" i="3"/>
  <c r="E844" i="3"/>
  <c r="E845" i="3"/>
  <c r="E846" i="3"/>
  <c r="E847" i="3"/>
  <c r="E848" i="3"/>
  <c r="E849" i="3"/>
  <c r="E850" i="3"/>
  <c r="E851" i="3"/>
  <c r="E818" i="3"/>
  <c r="E816" i="3"/>
  <c r="E808" i="3"/>
  <c r="E779" i="3"/>
  <c r="E555" i="3"/>
  <c r="E527" i="3"/>
  <c r="E468" i="3"/>
  <c r="F460" i="3"/>
  <c r="F452" i="3"/>
  <c r="F444" i="3"/>
  <c r="E416" i="3"/>
  <c r="F406" i="3"/>
  <c r="E320" i="3"/>
  <c r="E254" i="3"/>
  <c r="F126" i="3"/>
  <c r="F118" i="3"/>
  <c r="F110" i="3"/>
  <c r="F98" i="3"/>
  <c r="F285" i="2"/>
  <c r="C285" i="2"/>
  <c r="A288" i="2"/>
  <c r="E408" i="3" l="1"/>
  <c r="E407" i="3"/>
  <c r="E405" i="3"/>
  <c r="E461" i="3" l="1"/>
  <c r="C460" i="3"/>
  <c r="E459" i="3"/>
  <c r="E454" i="3"/>
  <c r="E453" i="3"/>
  <c r="C452" i="3"/>
  <c r="E451" i="3"/>
  <c r="A447" i="3"/>
  <c r="E442" i="3"/>
  <c r="E441" i="3"/>
  <c r="E440" i="3"/>
  <c r="E439" i="3"/>
  <c r="E415" i="3"/>
  <c r="E414" i="3"/>
  <c r="E413" i="3"/>
  <c r="E412" i="3"/>
  <c r="E128" i="3" l="1"/>
  <c r="E127" i="3"/>
  <c r="C126" i="3"/>
  <c r="E125" i="3"/>
  <c r="A125" i="3"/>
  <c r="E112" i="3"/>
  <c r="E111" i="3"/>
  <c r="E109" i="3"/>
  <c r="E120" i="3"/>
  <c r="E119" i="3"/>
  <c r="E117" i="3"/>
  <c r="E100" i="3"/>
  <c r="E99" i="3"/>
  <c r="C98" i="3"/>
  <c r="E48" i="3"/>
  <c r="E47" i="3"/>
  <c r="C46" i="3"/>
  <c r="F46" i="3" s="1"/>
  <c r="E45" i="3"/>
  <c r="E44" i="3"/>
  <c r="E391" i="2"/>
  <c r="E390" i="2"/>
  <c r="E389" i="2"/>
  <c r="E388" i="2"/>
  <c r="A263" i="3"/>
  <c r="E262" i="3"/>
  <c r="E261" i="3"/>
  <c r="E260" i="3"/>
  <c r="E68" i="3"/>
  <c r="A73" i="3"/>
  <c r="A77" i="3" s="1"/>
  <c r="A81" i="3" s="1"/>
  <c r="E77" i="3"/>
  <c r="E67" i="3"/>
  <c r="A825" i="3" l="1"/>
  <c r="E235" i="2"/>
  <c r="E234" i="2"/>
  <c r="E233" i="2"/>
  <c r="E232" i="2"/>
  <c r="C245" i="2"/>
  <c r="E245" i="2" s="1"/>
  <c r="E251" i="2"/>
  <c r="E250" i="2"/>
  <c r="E249" i="2"/>
  <c r="E248" i="2"/>
  <c r="E239" i="2"/>
  <c r="E238" i="2"/>
  <c r="E237" i="2"/>
  <c r="E236" i="2"/>
  <c r="E247" i="2"/>
  <c r="E246" i="2"/>
  <c r="E244" i="2"/>
  <c r="E287" i="2"/>
  <c r="E286" i="2"/>
  <c r="E284" i="2"/>
  <c r="E168" i="84" l="1"/>
  <c r="E191" i="84" s="1"/>
  <c r="E167" i="84"/>
  <c r="E166" i="84"/>
  <c r="E165" i="84"/>
  <c r="E164" i="84"/>
  <c r="E163" i="84"/>
  <c r="E162" i="84"/>
  <c r="E161" i="84"/>
  <c r="E160" i="84"/>
  <c r="E175" i="84" s="1"/>
  <c r="E159" i="84"/>
  <c r="E158" i="84"/>
  <c r="E157" i="84"/>
  <c r="A157" i="84"/>
  <c r="E156" i="84"/>
  <c r="E155" i="84"/>
  <c r="E154" i="84"/>
  <c r="E153" i="84"/>
  <c r="E34" i="84"/>
  <c r="E33" i="84"/>
  <c r="E32" i="84"/>
  <c r="E31" i="84"/>
  <c r="E30" i="84"/>
  <c r="E29" i="84"/>
  <c r="E28" i="84"/>
  <c r="E27" i="84"/>
  <c r="E26" i="84"/>
  <c r="E25" i="84"/>
  <c r="E24" i="84"/>
  <c r="E23" i="84"/>
  <c r="E149" i="84"/>
  <c r="E147" i="84"/>
  <c r="E146" i="84"/>
  <c r="E145" i="84"/>
  <c r="E144" i="84"/>
  <c r="E143" i="84"/>
  <c r="E142" i="84"/>
  <c r="E141" i="84"/>
  <c r="E140" i="84"/>
  <c r="E139" i="84"/>
  <c r="E138" i="84"/>
  <c r="E137" i="84"/>
  <c r="E136" i="84"/>
  <c r="E135" i="84"/>
  <c r="E134" i="84"/>
  <c r="E133" i="84"/>
  <c r="E132" i="84"/>
  <c r="E131" i="84"/>
  <c r="A131" i="84"/>
  <c r="A135" i="84" s="1"/>
  <c r="A139" i="84" s="1"/>
  <c r="A143" i="84" s="1"/>
  <c r="A147" i="84" s="1"/>
  <c r="E130" i="84"/>
  <c r="E129" i="84"/>
  <c r="E128" i="84"/>
  <c r="E127" i="84"/>
  <c r="E123" i="84"/>
  <c r="E122" i="84"/>
  <c r="E121" i="84"/>
  <c r="E120" i="84"/>
  <c r="E119" i="84"/>
  <c r="E118" i="84"/>
  <c r="E117" i="84"/>
  <c r="E116" i="84"/>
  <c r="A116" i="84"/>
  <c r="A120" i="84" s="1"/>
  <c r="E115" i="84"/>
  <c r="E114" i="84"/>
  <c r="E113" i="84"/>
  <c r="E112" i="84"/>
  <c r="I107" i="84"/>
  <c r="E106" i="84"/>
  <c r="E105" i="84"/>
  <c r="E104" i="84"/>
  <c r="E103" i="84"/>
  <c r="E102" i="84"/>
  <c r="E101" i="84"/>
  <c r="I100" i="84"/>
  <c r="E100" i="84"/>
  <c r="I99" i="84"/>
  <c r="E99" i="84"/>
  <c r="E98" i="84"/>
  <c r="E97" i="84"/>
  <c r="E96" i="84"/>
  <c r="E95" i="84"/>
  <c r="E94" i="84"/>
  <c r="E93" i="84"/>
  <c r="E92" i="84"/>
  <c r="E91" i="84"/>
  <c r="E90" i="84"/>
  <c r="E89" i="84"/>
  <c r="E88" i="84"/>
  <c r="E87" i="84"/>
  <c r="E86" i="84"/>
  <c r="E85" i="84"/>
  <c r="E84" i="84"/>
  <c r="E83" i="84"/>
  <c r="E82" i="84"/>
  <c r="E81" i="84"/>
  <c r="E80" i="84"/>
  <c r="E79" i="84"/>
  <c r="E78" i="84"/>
  <c r="A78" i="84"/>
  <c r="A82" i="84" s="1"/>
  <c r="A86" i="84" s="1"/>
  <c r="A90" i="84" s="1"/>
  <c r="A94" i="84" s="1"/>
  <c r="A98" i="84" s="1"/>
  <c r="A102" i="84" s="1"/>
  <c r="A106" i="84" s="1"/>
  <c r="E77" i="84"/>
  <c r="E76" i="84"/>
  <c r="E75" i="84"/>
  <c r="E74" i="84"/>
  <c r="E70" i="84"/>
  <c r="E69" i="84"/>
  <c r="E67" i="84"/>
  <c r="E66" i="84"/>
  <c r="E65" i="84"/>
  <c r="E63" i="84"/>
  <c r="E62" i="84"/>
  <c r="E61" i="84"/>
  <c r="E59" i="84"/>
  <c r="E58" i="84"/>
  <c r="E57" i="84"/>
  <c r="E56" i="84"/>
  <c r="E55" i="84"/>
  <c r="E54" i="84"/>
  <c r="E53" i="84"/>
  <c r="E52" i="84"/>
  <c r="E51" i="84"/>
  <c r="A51" i="84"/>
  <c r="A55" i="84" s="1"/>
  <c r="A59" i="84" s="1"/>
  <c r="A63" i="84" s="1"/>
  <c r="A67" i="84" s="1"/>
  <c r="E50" i="84"/>
  <c r="E49" i="84"/>
  <c r="E48" i="84"/>
  <c r="E47" i="84"/>
  <c r="E43" i="84"/>
  <c r="E42" i="84"/>
  <c r="E41" i="84"/>
  <c r="E40" i="84"/>
  <c r="E22" i="84"/>
  <c r="E21" i="84"/>
  <c r="E20" i="84"/>
  <c r="E19" i="84"/>
  <c r="E18" i="84"/>
  <c r="E17" i="84"/>
  <c r="E16" i="84"/>
  <c r="E15" i="84"/>
  <c r="A15" i="84"/>
  <c r="A19" i="84" s="1"/>
  <c r="E14" i="84"/>
  <c r="E13" i="84"/>
  <c r="E12" i="84"/>
  <c r="E122" i="82"/>
  <c r="E120" i="82"/>
  <c r="E118" i="82"/>
  <c r="E116" i="82"/>
  <c r="E114" i="82"/>
  <c r="E112" i="82"/>
  <c r="E110" i="82"/>
  <c r="E108" i="82"/>
  <c r="E106" i="82"/>
  <c r="E104" i="82"/>
  <c r="E102" i="82"/>
  <c r="E41" i="83"/>
  <c r="E37" i="83"/>
  <c r="E35" i="83"/>
  <c r="E33" i="83"/>
  <c r="E26" i="83"/>
  <c r="E22" i="83"/>
  <c r="E18" i="83"/>
  <c r="E15" i="83"/>
  <c r="E12" i="83"/>
  <c r="E9" i="83"/>
  <c r="E6" i="83"/>
  <c r="E98" i="82"/>
  <c r="E95" i="82"/>
  <c r="E92" i="82"/>
  <c r="E89" i="82"/>
  <c r="E86" i="82"/>
  <c r="E83" i="82"/>
  <c r="E80" i="82"/>
  <c r="E77" i="82"/>
  <c r="E73" i="82"/>
  <c r="E70" i="82"/>
  <c r="E67" i="82"/>
  <c r="E64" i="82"/>
  <c r="E61" i="82"/>
  <c r="E58" i="82"/>
  <c r="E55" i="82"/>
  <c r="E52" i="82"/>
  <c r="E48" i="82"/>
  <c r="E44" i="82"/>
  <c r="E40" i="82"/>
  <c r="E37" i="82"/>
  <c r="E33" i="82"/>
  <c r="E30" i="82"/>
  <c r="E27" i="82"/>
  <c r="E24" i="82"/>
  <c r="E21" i="82"/>
  <c r="E18" i="82"/>
  <c r="E15" i="82"/>
  <c r="C333" i="2"/>
  <c r="E166" i="78"/>
  <c r="E165" i="78"/>
  <c r="E181" i="78"/>
  <c r="E180" i="78"/>
  <c r="E99" i="77"/>
  <c r="E96" i="77"/>
  <c r="E351" i="76"/>
  <c r="E82" i="81"/>
  <c r="E78" i="81"/>
  <c r="E74" i="81"/>
  <c r="E76" i="80"/>
  <c r="E72" i="80"/>
  <c r="E68" i="80"/>
  <c r="E416" i="79"/>
  <c r="E412" i="79"/>
  <c r="E408" i="79"/>
  <c r="E404" i="79"/>
  <c r="E400" i="79"/>
  <c r="E559" i="78"/>
  <c r="E555" i="78"/>
  <c r="E551" i="78"/>
  <c r="E547" i="78"/>
  <c r="E118" i="75"/>
  <c r="E70" i="81"/>
  <c r="E66" i="81"/>
  <c r="E62" i="81"/>
  <c r="E58" i="81"/>
  <c r="E54" i="81"/>
  <c r="E50" i="81"/>
  <c r="E49" i="81"/>
  <c r="E48" i="81"/>
  <c r="E47" i="81"/>
  <c r="E46" i="81"/>
  <c r="E45" i="81"/>
  <c r="E44" i="81"/>
  <c r="E43" i="81"/>
  <c r="E42" i="81"/>
  <c r="E38" i="81"/>
  <c r="E34" i="81"/>
  <c r="E30" i="81"/>
  <c r="E26" i="81"/>
  <c r="E25" i="81"/>
  <c r="E24" i="81"/>
  <c r="E23" i="81"/>
  <c r="E22" i="81"/>
  <c r="E21" i="81"/>
  <c r="E20" i="81"/>
  <c r="E19" i="81"/>
  <c r="E15" i="81"/>
  <c r="A14" i="81"/>
  <c r="A18" i="81" s="1"/>
  <c r="A29" i="81" s="1"/>
  <c r="A33" i="81" s="1"/>
  <c r="A37" i="81" s="1"/>
  <c r="A41" i="81" s="1"/>
  <c r="A53" i="81" s="1"/>
  <c r="A57" i="81" s="1"/>
  <c r="A61" i="81" s="1"/>
  <c r="A65" i="81" s="1"/>
  <c r="A69" i="81" s="1"/>
  <c r="A73" i="81" s="1"/>
  <c r="A77" i="81" s="1"/>
  <c r="A81" i="81" s="1"/>
  <c r="A85" i="81" s="1"/>
  <c r="A88" i="81" s="1"/>
  <c r="A91" i="81" s="1"/>
  <c r="E11" i="81"/>
  <c r="B3" i="81"/>
  <c r="B2" i="81"/>
  <c r="B1" i="81"/>
  <c r="E64" i="80"/>
  <c r="E60" i="80"/>
  <c r="E56" i="80"/>
  <c r="E52" i="80"/>
  <c r="E48" i="80"/>
  <c r="E44" i="80"/>
  <c r="E38" i="80"/>
  <c r="E34" i="80"/>
  <c r="E30" i="80"/>
  <c r="E26" i="80"/>
  <c r="E25" i="80"/>
  <c r="E24" i="80"/>
  <c r="E23" i="80"/>
  <c r="E22" i="80"/>
  <c r="E21" i="80"/>
  <c r="E17" i="80"/>
  <c r="E16" i="80"/>
  <c r="E15" i="80"/>
  <c r="A14" i="80"/>
  <c r="A20" i="80" s="1"/>
  <c r="A29" i="80" s="1"/>
  <c r="A33" i="80" s="1"/>
  <c r="A37" i="80" s="1"/>
  <c r="A43" i="80" s="1"/>
  <c r="A47" i="80" s="1"/>
  <c r="A51" i="80" s="1"/>
  <c r="A55" i="80" s="1"/>
  <c r="A59" i="80" s="1"/>
  <c r="A63" i="80" s="1"/>
  <c r="A67" i="80" s="1"/>
  <c r="A71" i="80" s="1"/>
  <c r="A75" i="80" s="1"/>
  <c r="A79" i="80" s="1"/>
  <c r="E11" i="80"/>
  <c r="B3" i="80"/>
  <c r="B2" i="80"/>
  <c r="B1" i="80"/>
  <c r="E428" i="79"/>
  <c r="E424" i="79"/>
  <c r="E420" i="79"/>
  <c r="E396" i="79"/>
  <c r="E392" i="79"/>
  <c r="E391" i="79"/>
  <c r="E387" i="79"/>
  <c r="E383" i="79"/>
  <c r="E379" i="79"/>
  <c r="E378" i="79"/>
  <c r="E377" i="79"/>
  <c r="E373" i="79"/>
  <c r="E369" i="79"/>
  <c r="E365" i="79"/>
  <c r="E361" i="79"/>
  <c r="E357" i="79"/>
  <c r="E353" i="79"/>
  <c r="E349" i="79"/>
  <c r="E345" i="79"/>
  <c r="E341" i="79"/>
  <c r="E337" i="79"/>
  <c r="E333" i="79"/>
  <c r="E329" i="79"/>
  <c r="E325" i="79"/>
  <c r="E321" i="79"/>
  <c r="E317" i="79"/>
  <c r="E316" i="79"/>
  <c r="E315" i="79"/>
  <c r="E311" i="79"/>
  <c r="E306" i="79"/>
  <c r="E302" i="79"/>
  <c r="E301" i="79"/>
  <c r="E300" i="79"/>
  <c r="E299" i="79"/>
  <c r="E298" i="79"/>
  <c r="E297" i="79"/>
  <c r="E293" i="79"/>
  <c r="E289" i="79"/>
  <c r="E288" i="79"/>
  <c r="E287" i="79"/>
  <c r="E283" i="79"/>
  <c r="E282" i="79"/>
  <c r="E278" i="79"/>
  <c r="E277" i="79"/>
  <c r="E276" i="79"/>
  <c r="E275" i="79"/>
  <c r="E271" i="79"/>
  <c r="E270" i="79"/>
  <c r="E269" i="79"/>
  <c r="E268" i="79"/>
  <c r="E264" i="79"/>
  <c r="E263" i="79"/>
  <c r="E262" i="79"/>
  <c r="E258" i="79"/>
  <c r="E257" i="79"/>
  <c r="E256" i="79"/>
  <c r="E255" i="79"/>
  <c r="E254" i="79"/>
  <c r="E250" i="79"/>
  <c r="E249" i="79"/>
  <c r="E248" i="79"/>
  <c r="E244" i="79"/>
  <c r="E240" i="79"/>
  <c r="E236" i="79"/>
  <c r="E232" i="79"/>
  <c r="E224" i="79"/>
  <c r="E218" i="79"/>
  <c r="E209" i="79"/>
  <c r="E203" i="79"/>
  <c r="E194" i="79"/>
  <c r="E189" i="79"/>
  <c r="E176" i="79"/>
  <c r="E166" i="79"/>
  <c r="E157" i="79"/>
  <c r="E156" i="79"/>
  <c r="E151" i="79"/>
  <c r="E150" i="79"/>
  <c r="E138" i="79"/>
  <c r="E129" i="79"/>
  <c r="E120" i="79"/>
  <c r="E112" i="79"/>
  <c r="E99" i="79"/>
  <c r="E86" i="79"/>
  <c r="E73" i="79"/>
  <c r="E68" i="79"/>
  <c r="E55" i="79"/>
  <c r="E48" i="79"/>
  <c r="E43" i="79"/>
  <c r="E38" i="79"/>
  <c r="A26" i="79"/>
  <c r="A41" i="79" s="1"/>
  <c r="A46" i="79" s="1"/>
  <c r="A51" i="79" s="1"/>
  <c r="A58" i="79" s="1"/>
  <c r="A71" i="79" s="1"/>
  <c r="A76" i="79" s="1"/>
  <c r="E23" i="79"/>
  <c r="B3" i="79"/>
  <c r="B2" i="79"/>
  <c r="B1" i="79"/>
  <c r="E543" i="78"/>
  <c r="E538" i="78"/>
  <c r="E537" i="78"/>
  <c r="E530" i="78"/>
  <c r="E529" i="78"/>
  <c r="E528" i="78"/>
  <c r="E527" i="78"/>
  <c r="E526" i="78"/>
  <c r="E525" i="78"/>
  <c r="E518" i="78"/>
  <c r="E517" i="78"/>
  <c r="E510" i="78"/>
  <c r="E506" i="78"/>
  <c r="E505" i="78"/>
  <c r="E504" i="78"/>
  <c r="E503" i="78"/>
  <c r="E502" i="78"/>
  <c r="E501" i="78"/>
  <c r="E500" i="78"/>
  <c r="E496" i="78"/>
  <c r="E484" i="78"/>
  <c r="E472" i="78"/>
  <c r="E457" i="78"/>
  <c r="E443" i="78"/>
  <c r="E442" i="78"/>
  <c r="E441" i="78"/>
  <c r="E440" i="78"/>
  <c r="E439" i="78"/>
  <c r="E438" i="78"/>
  <c r="E437" i="78"/>
  <c r="E433" i="78"/>
  <c r="E429" i="78"/>
  <c r="E425" i="78"/>
  <c r="E421" i="78"/>
  <c r="E420" i="78"/>
  <c r="E419" i="78"/>
  <c r="E415" i="78"/>
  <c r="E414" i="78"/>
  <c r="E413" i="78"/>
  <c r="E412" i="78"/>
  <c r="E408" i="78"/>
  <c r="E399" i="78"/>
  <c r="E390" i="78"/>
  <c r="E381" i="78"/>
  <c r="E377" i="78"/>
  <c r="E363" i="78"/>
  <c r="E359" i="78"/>
  <c r="E286" i="78"/>
  <c r="A216" i="78"/>
  <c r="A289" i="78" s="1"/>
  <c r="A362" i="78" s="1"/>
  <c r="A366" i="78" s="1"/>
  <c r="A380" i="78" s="1"/>
  <c r="A384" i="78" s="1"/>
  <c r="A393" i="78" s="1"/>
  <c r="A402" i="78" s="1"/>
  <c r="A411" i="78" s="1"/>
  <c r="A418" i="78" s="1"/>
  <c r="A424" i="78" s="1"/>
  <c r="A428" i="78" s="1"/>
  <c r="A432" i="78" s="1"/>
  <c r="A436" i="78" s="1"/>
  <c r="A446" i="78" s="1"/>
  <c r="A460" i="78" s="1"/>
  <c r="A475" i="78" s="1"/>
  <c r="A487" i="78" s="1"/>
  <c r="A499" i="78" s="1"/>
  <c r="A509" i="78" s="1"/>
  <c r="A513" i="78" s="1"/>
  <c r="A521" i="78" s="1"/>
  <c r="A533" i="78" s="1"/>
  <c r="A542" i="78" s="1"/>
  <c r="A546" i="78" s="1"/>
  <c r="A550" i="78" s="1"/>
  <c r="A554" i="78" s="1"/>
  <c r="A558" i="78" s="1"/>
  <c r="A562" i="78" s="1"/>
  <c r="E214" i="78"/>
  <c r="B3" i="78"/>
  <c r="B2" i="78"/>
  <c r="B1" i="78"/>
  <c r="E104" i="77"/>
  <c r="E92" i="77"/>
  <c r="E91" i="77"/>
  <c r="E87" i="77"/>
  <c r="E83" i="77"/>
  <c r="E79" i="77"/>
  <c r="E75" i="77"/>
  <c r="E71" i="77"/>
  <c r="E67" i="77"/>
  <c r="E63" i="77"/>
  <c r="E59" i="77"/>
  <c r="E55" i="77"/>
  <c r="E51" i="77"/>
  <c r="E47" i="77"/>
  <c r="E43" i="77"/>
  <c r="E40" i="77"/>
  <c r="E37" i="77"/>
  <c r="E33" i="77"/>
  <c r="E29" i="77"/>
  <c r="E28" i="77"/>
  <c r="E27" i="77"/>
  <c r="E23" i="77"/>
  <c r="E22" i="77"/>
  <c r="E21" i="77"/>
  <c r="E20" i="77"/>
  <c r="E19" i="77"/>
  <c r="A18" i="77"/>
  <c r="A26" i="77" s="1"/>
  <c r="A32" i="77" s="1"/>
  <c r="A36" i="77" s="1"/>
  <c r="A39" i="77" s="1"/>
  <c r="A42" i="77" s="1"/>
  <c r="A46" i="77" s="1"/>
  <c r="A50" i="77" s="1"/>
  <c r="A54" i="77" s="1"/>
  <c r="A58" i="77" s="1"/>
  <c r="A62" i="77" s="1"/>
  <c r="A66" i="77" s="1"/>
  <c r="E15" i="77"/>
  <c r="E14" i="77"/>
  <c r="E13" i="77"/>
  <c r="B3" i="77"/>
  <c r="B2" i="77"/>
  <c r="B1" i="77"/>
  <c r="E347" i="76"/>
  <c r="E343" i="76"/>
  <c r="E340" i="76"/>
  <c r="E337" i="76"/>
  <c r="E334" i="76"/>
  <c r="E329" i="76"/>
  <c r="E325" i="76"/>
  <c r="E321" i="76"/>
  <c r="E316" i="76"/>
  <c r="E273" i="76"/>
  <c r="E272" i="76"/>
  <c r="E268" i="76"/>
  <c r="E265" i="76"/>
  <c r="E261" i="76"/>
  <c r="E256" i="76"/>
  <c r="E252" i="76"/>
  <c r="E248" i="76"/>
  <c r="E244" i="76"/>
  <c r="E240" i="76"/>
  <c r="E236" i="76"/>
  <c r="E232" i="76"/>
  <c r="E229" i="76"/>
  <c r="E225" i="76"/>
  <c r="E221" i="76"/>
  <c r="E215" i="76"/>
  <c r="E211" i="76"/>
  <c r="E194" i="76"/>
  <c r="E190" i="76"/>
  <c r="E186" i="76"/>
  <c r="E182" i="76"/>
  <c r="E178" i="76"/>
  <c r="E177" i="76"/>
  <c r="E176" i="76"/>
  <c r="E175" i="76"/>
  <c r="E174" i="76"/>
  <c r="E173" i="76"/>
  <c r="E172" i="76"/>
  <c r="E168" i="76"/>
  <c r="E165" i="76"/>
  <c r="E162" i="76"/>
  <c r="E158" i="76"/>
  <c r="E157" i="76"/>
  <c r="E156" i="76"/>
  <c r="E155" i="76"/>
  <c r="E154" i="76"/>
  <c r="E153" i="76"/>
  <c r="E148" i="76"/>
  <c r="E136" i="76"/>
  <c r="E132" i="76"/>
  <c r="E128" i="76"/>
  <c r="E124" i="76"/>
  <c r="E123" i="76"/>
  <c r="E119" i="76"/>
  <c r="E118" i="76"/>
  <c r="E117" i="76"/>
  <c r="E113" i="76"/>
  <c r="E112" i="76"/>
  <c r="E108" i="76"/>
  <c r="E107" i="76"/>
  <c r="E103" i="76"/>
  <c r="E102" i="76"/>
  <c r="E101" i="76"/>
  <c r="E100" i="76"/>
  <c r="E99" i="76"/>
  <c r="E95" i="76"/>
  <c r="E91" i="76"/>
  <c r="E87" i="76"/>
  <c r="E86" i="76"/>
  <c r="E85" i="76"/>
  <c r="E81" i="76"/>
  <c r="E80" i="76"/>
  <c r="E79" i="76"/>
  <c r="E75" i="76"/>
  <c r="E74" i="76"/>
  <c r="E70" i="76"/>
  <c r="E66" i="76"/>
  <c r="E62" i="76"/>
  <c r="E58" i="76"/>
  <c r="E55" i="76"/>
  <c r="E52" i="76"/>
  <c r="E49" i="76"/>
  <c r="E45" i="76"/>
  <c r="E41" i="76"/>
  <c r="E37" i="76"/>
  <c r="E33" i="76"/>
  <c r="E28" i="76"/>
  <c r="E24" i="76"/>
  <c r="E20" i="76"/>
  <c r="A19" i="76"/>
  <c r="A23" i="76" s="1"/>
  <c r="A27" i="76" s="1"/>
  <c r="A31" i="76" s="1"/>
  <c r="A36" i="76" s="1"/>
  <c r="A40" i="76" s="1"/>
  <c r="A44" i="76" s="1"/>
  <c r="A48" i="76" s="1"/>
  <c r="A51" i="76" s="1"/>
  <c r="A54" i="76" s="1"/>
  <c r="A57" i="76" s="1"/>
  <c r="A61" i="76" s="1"/>
  <c r="A65" i="76" s="1"/>
  <c r="A69" i="76" s="1"/>
  <c r="A73" i="76" s="1"/>
  <c r="A78" i="76" s="1"/>
  <c r="A84" i="76" s="1"/>
  <c r="A90" i="76" s="1"/>
  <c r="A94" i="76" s="1"/>
  <c r="A98" i="76" s="1"/>
  <c r="A106" i="76" s="1"/>
  <c r="E16" i="76"/>
  <c r="B3" i="76"/>
  <c r="B2" i="76"/>
  <c r="B1" i="76"/>
  <c r="E114" i="75"/>
  <c r="E110" i="75"/>
  <c r="E106" i="75"/>
  <c r="E100" i="75"/>
  <c r="E99" i="75"/>
  <c r="E98" i="75"/>
  <c r="E97" i="75"/>
  <c r="E93" i="75"/>
  <c r="E89" i="75"/>
  <c r="E88" i="75"/>
  <c r="E87" i="75"/>
  <c r="E86" i="75"/>
  <c r="E82" i="75"/>
  <c r="E81" i="75"/>
  <c r="E80" i="75"/>
  <c r="E79" i="75"/>
  <c r="E75" i="75"/>
  <c r="E74" i="75"/>
  <c r="E73" i="75"/>
  <c r="E69" i="75"/>
  <c r="E68" i="75"/>
  <c r="E64" i="75"/>
  <c r="E63" i="75"/>
  <c r="E59" i="75"/>
  <c r="E55" i="75"/>
  <c r="E51" i="75"/>
  <c r="E47" i="75"/>
  <c r="E43" i="75"/>
  <c r="E39" i="75"/>
  <c r="E38" i="75"/>
  <c r="E37" i="75"/>
  <c r="E36" i="75"/>
  <c r="E35" i="75"/>
  <c r="E31" i="75"/>
  <c r="E30" i="75"/>
  <c r="E29" i="75"/>
  <c r="E28" i="75"/>
  <c r="E24" i="75"/>
  <c r="E23" i="75"/>
  <c r="E22" i="75"/>
  <c r="E17" i="75"/>
  <c r="A16" i="75"/>
  <c r="A20" i="75" s="1"/>
  <c r="A27" i="75" s="1"/>
  <c r="A34" i="75" s="1"/>
  <c r="A42" i="75" s="1"/>
  <c r="A46" i="75" s="1"/>
  <c r="A50" i="75" s="1"/>
  <c r="E13" i="75"/>
  <c r="B3" i="75"/>
  <c r="B2" i="75"/>
  <c r="B1" i="75"/>
  <c r="B11" i="74"/>
  <c r="E359" i="76" l="1"/>
  <c r="E355" i="76"/>
  <c r="E361" i="76" s="1"/>
  <c r="A161" i="84"/>
  <c r="A165" i="84" s="1"/>
  <c r="E169" i="84"/>
  <c r="E186" i="84" s="1"/>
  <c r="A23" i="84"/>
  <c r="A27" i="84" s="1"/>
  <c r="A31" i="84" s="1"/>
  <c r="E124" i="84"/>
  <c r="E182" i="84" s="1"/>
  <c r="E44" i="84"/>
  <c r="E176" i="84" s="1"/>
  <c r="E36" i="84"/>
  <c r="E174" i="84" s="1"/>
  <c r="E68" i="84"/>
  <c r="E107" i="84"/>
  <c r="E148" i="84"/>
  <c r="E43" i="83"/>
  <c r="F48" i="50" s="1"/>
  <c r="E130" i="82"/>
  <c r="F34" i="50" s="1"/>
  <c r="E122" i="75"/>
  <c r="E125" i="75" s="1"/>
  <c r="C11" i="74" s="1"/>
  <c r="E437" i="79"/>
  <c r="A62" i="75"/>
  <c r="A67" i="75" s="1"/>
  <c r="A72" i="75" s="1"/>
  <c r="A78" i="75" s="1"/>
  <c r="A85" i="75" s="1"/>
  <c r="A92" i="75" s="1"/>
  <c r="A96" i="75" s="1"/>
  <c r="A105" i="75" s="1"/>
  <c r="A109" i="75" s="1"/>
  <c r="A113" i="75" s="1"/>
  <c r="A117" i="75" s="1"/>
  <c r="A121" i="75" s="1"/>
  <c r="A125" i="75" s="1"/>
  <c r="A54" i="75"/>
  <c r="A58" i="75" s="1"/>
  <c r="A111" i="76"/>
  <c r="A116" i="76"/>
  <c r="A122" i="76" s="1"/>
  <c r="A127" i="76" s="1"/>
  <c r="A131" i="76" s="1"/>
  <c r="A134" i="76" s="1"/>
  <c r="A140" i="76" s="1"/>
  <c r="A151" i="76" s="1"/>
  <c r="A161" i="76" s="1"/>
  <c r="A164" i="76" s="1"/>
  <c r="A167" i="76" s="1"/>
  <c r="A171" i="76" s="1"/>
  <c r="A181" i="76" s="1"/>
  <c r="A185" i="76" s="1"/>
  <c r="A189" i="76" s="1"/>
  <c r="A193" i="76" s="1"/>
  <c r="A197" i="76" s="1"/>
  <c r="A214" i="76" s="1"/>
  <c r="A74" i="77"/>
  <c r="A78" i="77" s="1"/>
  <c r="A82" i="77" s="1"/>
  <c r="A85" i="77" s="1"/>
  <c r="A90" i="77" s="1"/>
  <c r="A95" i="77" s="1"/>
  <c r="A98" i="77" s="1"/>
  <c r="A102" i="77" s="1"/>
  <c r="A107" i="77" s="1"/>
  <c r="A111" i="77" s="1"/>
  <c r="A70" i="77"/>
  <c r="E82" i="80"/>
  <c r="A82" i="80"/>
  <c r="A85" i="80" s="1"/>
  <c r="E431" i="79"/>
  <c r="A89" i="79"/>
  <c r="A102" i="79"/>
  <c r="A115" i="79" s="1"/>
  <c r="A123" i="79" s="1"/>
  <c r="A132" i="79" s="1"/>
  <c r="A141" i="79" s="1"/>
  <c r="A154" i="79" s="1"/>
  <c r="A160" i="79" s="1"/>
  <c r="A169" i="79" s="1"/>
  <c r="A179" i="79" s="1"/>
  <c r="A192" i="79" s="1"/>
  <c r="A197" i="79" s="1"/>
  <c r="A206" i="79" s="1"/>
  <c r="A212" i="79" s="1"/>
  <c r="A221" i="79" s="1"/>
  <c r="A227" i="79" s="1"/>
  <c r="A235" i="79" s="1"/>
  <c r="A239" i="79" s="1"/>
  <c r="A243" i="79" s="1"/>
  <c r="A247" i="79" s="1"/>
  <c r="A253" i="79" s="1"/>
  <c r="A261" i="79" s="1"/>
  <c r="A267" i="79" s="1"/>
  <c r="A274" i="79" s="1"/>
  <c r="A281" i="79" s="1"/>
  <c r="A286" i="79" s="1"/>
  <c r="A292" i="79" s="1"/>
  <c r="A296" i="79" s="1"/>
  <c r="A305" i="79" s="1"/>
  <c r="A309" i="79" s="1"/>
  <c r="A314" i="79" s="1"/>
  <c r="A320" i="79" s="1"/>
  <c r="A324" i="79" s="1"/>
  <c r="A328" i="79" s="1"/>
  <c r="A332" i="79" s="1"/>
  <c r="A336" i="79" s="1"/>
  <c r="A340" i="79" s="1"/>
  <c r="A344" i="79" s="1"/>
  <c r="A348" i="79" s="1"/>
  <c r="A352" i="79" s="1"/>
  <c r="A356" i="79" s="1"/>
  <c r="A360" i="79" s="1"/>
  <c r="A364" i="79" s="1"/>
  <c r="A368" i="79" s="1"/>
  <c r="A372" i="79" s="1"/>
  <c r="A376" i="79" s="1"/>
  <c r="A382" i="79" s="1"/>
  <c r="A386" i="79" s="1"/>
  <c r="A390" i="79" s="1"/>
  <c r="A395" i="79" s="1"/>
  <c r="A399" i="79" s="1"/>
  <c r="A403" i="79" s="1"/>
  <c r="A407" i="79" s="1"/>
  <c r="A411" i="79" s="1"/>
  <c r="A415" i="79" s="1"/>
  <c r="A419" i="79" s="1"/>
  <c r="A423" i="79" s="1"/>
  <c r="A427" i="79" s="1"/>
  <c r="E85" i="80"/>
  <c r="E91" i="81"/>
  <c r="E85" i="81"/>
  <c r="E88" i="81"/>
  <c r="E79" i="80"/>
  <c r="C15" i="74" l="1"/>
  <c r="E64" i="84"/>
  <c r="E60" i="84"/>
  <c r="E109" i="84"/>
  <c r="E180" i="84" s="1"/>
  <c r="E150" i="84"/>
  <c r="E184" i="84" s="1"/>
  <c r="E566" i="78"/>
  <c r="C17" i="74" s="1"/>
  <c r="C19" i="74"/>
  <c r="E94" i="81"/>
  <c r="C23" i="74" s="1"/>
  <c r="E88" i="80"/>
  <c r="C21" i="74" s="1"/>
  <c r="A431" i="79"/>
  <c r="A434" i="79"/>
  <c r="A437" i="79" s="1"/>
  <c r="A333" i="76"/>
  <c r="A336" i="76" s="1"/>
  <c r="A339" i="76" s="1"/>
  <c r="A342" i="76" s="1"/>
  <c r="A346" i="76" s="1"/>
  <c r="A350" i="76" s="1"/>
  <c r="A354" i="76" s="1"/>
  <c r="A358" i="76" s="1"/>
  <c r="A220" i="76"/>
  <c r="A224" i="76" s="1"/>
  <c r="A228" i="76" s="1"/>
  <c r="A231" i="76" s="1"/>
  <c r="A235" i="76" s="1"/>
  <c r="A239" i="76" s="1"/>
  <c r="A243" i="76" s="1"/>
  <c r="A247" i="76" s="1"/>
  <c r="A251" i="76" s="1"/>
  <c r="A255" i="76" s="1"/>
  <c r="A259" i="76" s="1"/>
  <c r="A264" i="76" s="1"/>
  <c r="A267" i="76" s="1"/>
  <c r="A271" i="76" s="1"/>
  <c r="A276" i="76" s="1"/>
  <c r="A320" i="76" s="1"/>
  <c r="A324" i="76" s="1"/>
  <c r="A328" i="76" s="1"/>
  <c r="C13" i="74" l="1"/>
  <c r="C29" i="74" s="1"/>
  <c r="D26" i="1" s="1"/>
  <c r="E71" i="84"/>
  <c r="E178" i="84" s="1"/>
  <c r="E188" i="84" l="1"/>
  <c r="E192" i="84" s="1"/>
  <c r="D28" i="1" s="1"/>
  <c r="E25" i="62"/>
  <c r="E22" i="62"/>
  <c r="E19" i="62"/>
  <c r="E16" i="62"/>
  <c r="E13" i="62"/>
  <c r="E10" i="62"/>
  <c r="E7" i="62"/>
  <c r="E29" i="61"/>
  <c r="E25" i="61"/>
  <c r="E21" i="61"/>
  <c r="E17" i="61"/>
  <c r="E13" i="61"/>
  <c r="E10" i="61"/>
  <c r="E7" i="61"/>
  <c r="E39" i="60"/>
  <c r="E19" i="60"/>
  <c r="E16" i="60"/>
  <c r="E13" i="60"/>
  <c r="E10" i="60"/>
  <c r="E7" i="60"/>
  <c r="E59" i="59"/>
  <c r="E54" i="59"/>
  <c r="E51" i="59"/>
  <c r="E48" i="59"/>
  <c r="E45" i="59"/>
  <c r="E42" i="59"/>
  <c r="E39" i="59"/>
  <c r="E36" i="59"/>
  <c r="E33" i="59"/>
  <c r="E30" i="59"/>
  <c r="E27" i="59"/>
  <c r="E24" i="59"/>
  <c r="E21" i="59"/>
  <c r="E18" i="59"/>
  <c r="E15" i="59"/>
  <c r="E12" i="59"/>
  <c r="E9" i="59"/>
  <c r="E6" i="59"/>
  <c r="E71" i="58"/>
  <c r="E68" i="58"/>
  <c r="E64" i="58"/>
  <c r="E61" i="58"/>
  <c r="E58" i="58"/>
  <c r="E55" i="58"/>
  <c r="E52" i="58"/>
  <c r="E48" i="58"/>
  <c r="E45" i="58"/>
  <c r="E42" i="58"/>
  <c r="E39" i="58"/>
  <c r="E36" i="58"/>
  <c r="E33" i="58"/>
  <c r="E113" i="57"/>
  <c r="E109" i="57"/>
  <c r="E106" i="57"/>
  <c r="E103" i="57"/>
  <c r="E100" i="57"/>
  <c r="E97" i="57"/>
  <c r="E94" i="57"/>
  <c r="E91" i="57"/>
  <c r="E88" i="57"/>
  <c r="E85" i="57"/>
  <c r="E81" i="57"/>
  <c r="E78" i="57"/>
  <c r="E75" i="57"/>
  <c r="E71" i="57"/>
  <c r="E66" i="57"/>
  <c r="E63" i="57"/>
  <c r="E60" i="57"/>
  <c r="E57" i="57"/>
  <c r="E54" i="57"/>
  <c r="E50" i="57"/>
  <c r="E47" i="57"/>
  <c r="E44" i="57"/>
  <c r="E39" i="57"/>
  <c r="E34" i="57"/>
  <c r="E30" i="57"/>
  <c r="E26" i="57"/>
  <c r="E22" i="57"/>
  <c r="E18" i="57"/>
  <c r="E14" i="57"/>
  <c r="E9" i="57"/>
  <c r="E216" i="55"/>
  <c r="E212" i="55"/>
  <c r="E125" i="55"/>
  <c r="E111" i="55"/>
  <c r="E146" i="54"/>
  <c r="E143" i="54"/>
  <c r="E140" i="54"/>
  <c r="E137" i="54"/>
  <c r="E134" i="54"/>
  <c r="E131" i="54"/>
  <c r="E128" i="54"/>
  <c r="E124" i="54"/>
  <c r="E120" i="54"/>
  <c r="E117" i="54"/>
  <c r="E113" i="54"/>
  <c r="E108" i="54"/>
  <c r="E103" i="54"/>
  <c r="E98" i="54"/>
  <c r="E93" i="54"/>
  <c r="E89" i="54"/>
  <c r="E83" i="54"/>
  <c r="E80" i="54"/>
  <c r="E77" i="54"/>
  <c r="E74" i="54"/>
  <c r="E71" i="54"/>
  <c r="E68" i="54"/>
  <c r="E65" i="54"/>
  <c r="E61" i="54"/>
  <c r="E57" i="54"/>
  <c r="E53" i="54"/>
  <c r="E49" i="54"/>
  <c r="E45" i="54"/>
  <c r="E41" i="54"/>
  <c r="E37" i="54"/>
  <c r="E33" i="54"/>
  <c r="E28" i="54"/>
  <c r="E24" i="54"/>
  <c r="E19" i="54"/>
  <c r="E14" i="54"/>
  <c r="E9" i="54"/>
  <c r="E40" i="53"/>
  <c r="E36" i="53"/>
  <c r="E33" i="53"/>
  <c r="E30" i="53"/>
  <c r="E27" i="53"/>
  <c r="E24" i="53"/>
  <c r="E21" i="53"/>
  <c r="E18" i="53"/>
  <c r="E15" i="53"/>
  <c r="E129" i="52"/>
  <c r="E126" i="52"/>
  <c r="E123" i="52"/>
  <c r="E120" i="52"/>
  <c r="E118" i="52"/>
  <c r="E114" i="52"/>
  <c r="E110" i="52"/>
  <c r="E107" i="52"/>
  <c r="E104" i="52"/>
  <c r="E101" i="52"/>
  <c r="E97" i="52"/>
  <c r="E94" i="52"/>
  <c r="E91" i="52"/>
  <c r="E88" i="52"/>
  <c r="E84" i="52"/>
  <c r="E81" i="52"/>
  <c r="E78" i="52"/>
  <c r="E75" i="52"/>
  <c r="E72" i="52"/>
  <c r="E68" i="52"/>
  <c r="E64" i="52"/>
  <c r="E60" i="52"/>
  <c r="E56" i="52"/>
  <c r="E52" i="52"/>
  <c r="E48" i="52"/>
  <c r="E44" i="52"/>
  <c r="E40" i="52"/>
  <c r="E36" i="52"/>
  <c r="E32" i="52"/>
  <c r="E28" i="52"/>
  <c r="E24" i="52"/>
  <c r="E20" i="52"/>
  <c r="E16" i="52"/>
  <c r="E12" i="52"/>
  <c r="E8" i="52"/>
  <c r="E169" i="51"/>
  <c r="E160" i="51"/>
  <c r="E150" i="51"/>
  <c r="E141" i="51"/>
  <c r="E138" i="51"/>
  <c r="E135" i="51"/>
  <c r="E132" i="51"/>
  <c r="E129" i="51"/>
  <c r="E126" i="51"/>
  <c r="E123" i="51"/>
  <c r="E120" i="51"/>
  <c r="E117" i="51"/>
  <c r="E114" i="51"/>
  <c r="E111" i="51"/>
  <c r="E108" i="51"/>
  <c r="E105" i="51"/>
  <c r="E102" i="51"/>
  <c r="E99" i="51"/>
  <c r="E96" i="51"/>
  <c r="E93" i="51"/>
  <c r="E90" i="51"/>
  <c r="E87" i="51"/>
  <c r="E84" i="51"/>
  <c r="E81" i="51"/>
  <c r="E78" i="51"/>
  <c r="E75" i="51"/>
  <c r="E72" i="51"/>
  <c r="E69" i="51"/>
  <c r="E66" i="51"/>
  <c r="E63" i="51"/>
  <c r="E60" i="51"/>
  <c r="E57" i="51"/>
  <c r="E54" i="51"/>
  <c r="E51" i="51"/>
  <c r="E48" i="51"/>
  <c r="E45" i="51"/>
  <c r="E42" i="51"/>
  <c r="E39" i="51"/>
  <c r="E36" i="51"/>
  <c r="E33" i="51"/>
  <c r="E30" i="51"/>
  <c r="E27" i="51"/>
  <c r="E24" i="51"/>
  <c r="E21" i="51"/>
  <c r="E20" i="51"/>
  <c r="E19" i="51"/>
  <c r="E18" i="51"/>
  <c r="E17" i="51"/>
  <c r="E16" i="51"/>
  <c r="E13" i="51"/>
  <c r="E10" i="51"/>
  <c r="E7" i="51"/>
  <c r="F38" i="50" l="1"/>
  <c r="E148" i="54"/>
  <c r="F30" i="50" s="1"/>
  <c r="E27" i="62"/>
  <c r="F46" i="50" s="1"/>
  <c r="E31" i="61"/>
  <c r="F44" i="50" s="1"/>
  <c r="E41" i="60"/>
  <c r="F42" i="50" s="1"/>
  <c r="E61" i="59"/>
  <c r="F40" i="50" s="1"/>
  <c r="E115" i="57"/>
  <c r="F36" i="50" s="1"/>
  <c r="E218" i="55"/>
  <c r="F32" i="50" s="1"/>
  <c r="E42" i="53"/>
  <c r="F28" i="50" s="1"/>
  <c r="E171" i="51"/>
  <c r="F24" i="50" s="1"/>
  <c r="E131" i="52"/>
  <c r="F26" i="50" s="1"/>
  <c r="E58" i="3"/>
  <c r="E57" i="3"/>
  <c r="E26" i="3"/>
  <c r="E25" i="3"/>
  <c r="E24" i="3"/>
  <c r="E23" i="3"/>
  <c r="C337" i="2"/>
  <c r="E335" i="2"/>
  <c r="E334" i="2"/>
  <c r="E333" i="2"/>
  <c r="E332" i="2"/>
  <c r="C275" i="2"/>
  <c r="E275" i="2" s="1"/>
  <c r="C271" i="2"/>
  <c r="E271" i="2" s="1"/>
  <c r="E822" i="3"/>
  <c r="E785" i="3"/>
  <c r="E786" i="3"/>
  <c r="E787" i="3"/>
  <c r="E788" i="3"/>
  <c r="E789" i="3"/>
  <c r="E790" i="3"/>
  <c r="E791" i="3"/>
  <c r="E792" i="3"/>
  <c r="E793" i="3"/>
  <c r="E794" i="3"/>
  <c r="E795" i="3"/>
  <c r="E796" i="3"/>
  <c r="E797" i="3"/>
  <c r="E798" i="3"/>
  <c r="E799" i="3"/>
  <c r="E800" i="3"/>
  <c r="E801" i="3"/>
  <c r="E802" i="3"/>
  <c r="E803" i="3"/>
  <c r="E804" i="3"/>
  <c r="E805" i="3"/>
  <c r="E806" i="3"/>
  <c r="E78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664"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561" i="3"/>
  <c r="E532" i="3"/>
  <c r="E533" i="3"/>
  <c r="E534" i="3"/>
  <c r="E535" i="3"/>
  <c r="E536" i="3"/>
  <c r="E537" i="3"/>
  <c r="E538" i="3"/>
  <c r="E540" i="3"/>
  <c r="E541" i="3"/>
  <c r="E542" i="3"/>
  <c r="E544" i="3"/>
  <c r="E545" i="3"/>
  <c r="E546" i="3"/>
  <c r="E548" i="3"/>
  <c r="E549" i="3"/>
  <c r="E550" i="3"/>
  <c r="E552" i="3"/>
  <c r="E553" i="3"/>
  <c r="E481" i="3"/>
  <c r="E482" i="3"/>
  <c r="E483" i="3"/>
  <c r="E485" i="3"/>
  <c r="E486" i="3"/>
  <c r="E487" i="3"/>
  <c r="E489" i="3"/>
  <c r="E490" i="3"/>
  <c r="E491" i="3"/>
  <c r="E493" i="3"/>
  <c r="E494" i="3"/>
  <c r="E495" i="3"/>
  <c r="E496" i="3"/>
  <c r="E497" i="3"/>
  <c r="E498" i="3"/>
  <c r="E499" i="3"/>
  <c r="E501" i="3"/>
  <c r="E502" i="3"/>
  <c r="E503" i="3"/>
  <c r="E505" i="3"/>
  <c r="E506" i="3"/>
  <c r="E507" i="3"/>
  <c r="E509" i="3"/>
  <c r="E510" i="3"/>
  <c r="E511" i="3"/>
  <c r="E513" i="3"/>
  <c r="E514" i="3"/>
  <c r="E515" i="3"/>
  <c r="E517" i="3"/>
  <c r="E518" i="3"/>
  <c r="E519" i="3"/>
  <c r="E520" i="3"/>
  <c r="E521" i="3"/>
  <c r="E522" i="3"/>
  <c r="E523" i="3"/>
  <c r="E524" i="3"/>
  <c r="E525" i="3"/>
  <c r="E526" i="3"/>
  <c r="E429" i="3"/>
  <c r="E430" i="3"/>
  <c r="E431" i="3"/>
  <c r="E432" i="3"/>
  <c r="E433" i="3"/>
  <c r="E434" i="3"/>
  <c r="E435" i="3"/>
  <c r="E436" i="3"/>
  <c r="E437" i="3"/>
  <c r="E438" i="3"/>
  <c r="E443" i="3"/>
  <c r="E445" i="3"/>
  <c r="E446" i="3"/>
  <c r="E447" i="3"/>
  <c r="E449" i="3"/>
  <c r="E450" i="3"/>
  <c r="E455" i="3"/>
  <c r="E458" i="3"/>
  <c r="E462" i="3"/>
  <c r="E463" i="3"/>
  <c r="E465" i="3"/>
  <c r="E466" i="3"/>
  <c r="E467" i="3"/>
  <c r="E428" i="3"/>
  <c r="E373" i="3"/>
  <c r="E374" i="3"/>
  <c r="E375" i="3"/>
  <c r="E377" i="3"/>
  <c r="E378" i="3"/>
  <c r="E379" i="3"/>
  <c r="E380" i="3"/>
  <c r="E381" i="3"/>
  <c r="E382" i="3"/>
  <c r="E383" i="3"/>
  <c r="E384" i="3"/>
  <c r="E385" i="3"/>
  <c r="E386" i="3"/>
  <c r="E387" i="3"/>
  <c r="E389" i="3"/>
  <c r="E390" i="3"/>
  <c r="E391" i="3"/>
  <c r="E393" i="3"/>
  <c r="E394" i="3"/>
  <c r="E395" i="3"/>
  <c r="E397" i="3"/>
  <c r="E398" i="3"/>
  <c r="E399" i="3"/>
  <c r="E400" i="3"/>
  <c r="E401" i="3"/>
  <c r="E402" i="3"/>
  <c r="E403" i="3"/>
  <c r="E404" i="3"/>
  <c r="E409" i="3"/>
  <c r="E410" i="3"/>
  <c r="E411" i="3"/>
  <c r="E372" i="3"/>
  <c r="E326" i="3"/>
  <c r="E327" i="3"/>
  <c r="E328" i="3"/>
  <c r="E329" i="3"/>
  <c r="E330" i="3"/>
  <c r="E331" i="3"/>
  <c r="E332" i="3"/>
  <c r="E334" i="3"/>
  <c r="E335" i="3"/>
  <c r="E336" i="3"/>
  <c r="E338" i="3"/>
  <c r="E339" i="3"/>
  <c r="E340" i="3"/>
  <c r="E342" i="3"/>
  <c r="E343" i="3"/>
  <c r="E344" i="3"/>
  <c r="E346" i="3"/>
  <c r="E347" i="3"/>
  <c r="E348" i="3"/>
  <c r="E350" i="3"/>
  <c r="E351" i="3"/>
  <c r="E352" i="3"/>
  <c r="E353" i="3"/>
  <c r="E354" i="3"/>
  <c r="E355" i="3"/>
  <c r="E356" i="3"/>
  <c r="E358" i="3"/>
  <c r="E359" i="3"/>
  <c r="E360" i="3"/>
  <c r="E363" i="3"/>
  <c r="E364" i="3"/>
  <c r="E366" i="3"/>
  <c r="E367" i="3"/>
  <c r="E265" i="3"/>
  <c r="E266" i="3"/>
  <c r="E267"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95" i="3"/>
  <c r="E96" i="3"/>
  <c r="E101" i="3"/>
  <c r="E102" i="3"/>
  <c r="E103" i="3"/>
  <c r="E104" i="3"/>
  <c r="E105" i="3"/>
  <c r="E106" i="3"/>
  <c r="E107" i="3"/>
  <c r="E108" i="3"/>
  <c r="E113" i="3"/>
  <c r="E114" i="3"/>
  <c r="E115" i="3"/>
  <c r="E116" i="3"/>
  <c r="E121" i="3"/>
  <c r="E123" i="3"/>
  <c r="E124" i="3"/>
  <c r="E129" i="3"/>
  <c r="E130" i="3"/>
  <c r="E131" i="3"/>
  <c r="E132" i="3"/>
  <c r="E133" i="3"/>
  <c r="E135" i="3"/>
  <c r="E136" i="3"/>
  <c r="E137" i="3"/>
  <c r="E138" i="3"/>
  <c r="E139" i="3"/>
  <c r="E140" i="3"/>
  <c r="E141" i="3"/>
  <c r="E142" i="3"/>
  <c r="E143" i="3"/>
  <c r="E144" i="3"/>
  <c r="E145" i="3"/>
  <c r="E146" i="3"/>
  <c r="E147" i="3"/>
  <c r="E148" i="3"/>
  <c r="E149" i="3"/>
  <c r="E150" i="3"/>
  <c r="E151" i="3"/>
  <c r="E152" i="3"/>
  <c r="E153" i="3"/>
  <c r="E154" i="3"/>
  <c r="E155" i="3"/>
  <c r="E157" i="3"/>
  <c r="E158" i="3"/>
  <c r="E159" i="3"/>
  <c r="E161" i="3"/>
  <c r="E162" i="3"/>
  <c r="E163"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71" i="3"/>
  <c r="E72" i="3"/>
  <c r="E73" i="3"/>
  <c r="E75" i="3"/>
  <c r="E76" i="3"/>
  <c r="E79" i="3"/>
  <c r="E80" i="3"/>
  <c r="E81" i="3"/>
  <c r="E82" i="3"/>
  <c r="E83" i="3"/>
  <c r="E84" i="3"/>
  <c r="E85" i="3"/>
  <c r="E86" i="3"/>
  <c r="E70" i="3"/>
  <c r="E13" i="3"/>
  <c r="E14" i="3"/>
  <c r="E15" i="3"/>
  <c r="E17" i="3"/>
  <c r="E18" i="3"/>
  <c r="E19" i="3"/>
  <c r="E21" i="3"/>
  <c r="E22" i="3"/>
  <c r="E27" i="3"/>
  <c r="E29" i="3"/>
  <c r="E30" i="3"/>
  <c r="E31" i="3"/>
  <c r="E33" i="3"/>
  <c r="E34" i="3"/>
  <c r="E35" i="3"/>
  <c r="E37" i="3"/>
  <c r="E38" i="3"/>
  <c r="E39" i="3"/>
  <c r="E40" i="3"/>
  <c r="E42" i="3"/>
  <c r="E43" i="3"/>
  <c r="E49" i="3"/>
  <c r="E51" i="3"/>
  <c r="E52" i="3"/>
  <c r="E53" i="3"/>
  <c r="E60" i="3"/>
  <c r="E268" i="2"/>
  <c r="E269" i="2"/>
  <c r="E270" i="2"/>
  <c r="E272" i="2"/>
  <c r="E273" i="2"/>
  <c r="E274" i="2"/>
  <c r="E276" i="2"/>
  <c r="E277" i="2"/>
  <c r="E278" i="2"/>
  <c r="E280" i="2"/>
  <c r="E281" i="2"/>
  <c r="E282" i="2"/>
  <c r="E288" i="2"/>
  <c r="E290" i="2"/>
  <c r="E291" i="2"/>
  <c r="E292" i="2"/>
  <c r="E294" i="2"/>
  <c r="E295" i="2"/>
  <c r="E296" i="2"/>
  <c r="E298" i="2"/>
  <c r="E299" i="2"/>
  <c r="E300" i="2"/>
  <c r="E301" i="2"/>
  <c r="E302" i="2"/>
  <c r="E303" i="2"/>
  <c r="E304" i="2"/>
  <c r="E306" i="2"/>
  <c r="E307" i="2"/>
  <c r="E308" i="2"/>
  <c r="E310" i="2"/>
  <c r="E311" i="2"/>
  <c r="E312" i="2"/>
  <c r="E314" i="2"/>
  <c r="E315" i="2"/>
  <c r="E316" i="2"/>
  <c r="E318" i="2"/>
  <c r="E319" i="2"/>
  <c r="E320" i="2"/>
  <c r="E322" i="2"/>
  <c r="E323" i="2"/>
  <c r="E324" i="2"/>
  <c r="E326" i="2"/>
  <c r="E327" i="2"/>
  <c r="E328" i="2"/>
  <c r="E330" i="2"/>
  <c r="E331" i="2"/>
  <c r="E336" i="2"/>
  <c r="E338" i="2"/>
  <c r="E339" i="2"/>
  <c r="E340" i="2"/>
  <c r="E342" i="2"/>
  <c r="E343" i="2"/>
  <c r="E344" i="2"/>
  <c r="E346" i="2"/>
  <c r="E347" i="2"/>
  <c r="E348" i="2"/>
  <c r="E350" i="2"/>
  <c r="E351" i="2"/>
  <c r="E352" i="2"/>
  <c r="E353" i="2"/>
  <c r="E354" i="2"/>
  <c r="E355" i="2"/>
  <c r="E356" i="2"/>
  <c r="E358" i="2"/>
  <c r="E359" i="2"/>
  <c r="E360" i="2"/>
  <c r="E362" i="2"/>
  <c r="E363" i="2"/>
  <c r="E364" i="2"/>
  <c r="E366" i="2"/>
  <c r="E367" i="2"/>
  <c r="E368" i="2"/>
  <c r="E369" i="2"/>
  <c r="E370" i="2"/>
  <c r="E371" i="2"/>
  <c r="E372" i="2"/>
  <c r="E373" i="2"/>
  <c r="E374" i="2"/>
  <c r="E375" i="2"/>
  <c r="E376" i="2"/>
  <c r="E377" i="2"/>
  <c r="E378" i="2"/>
  <c r="E379" i="2"/>
  <c r="E380" i="2"/>
  <c r="E382" i="2"/>
  <c r="E383" i="2"/>
  <c r="E384" i="2"/>
  <c r="E385" i="2"/>
  <c r="E386" i="2"/>
  <c r="E387" i="2"/>
  <c r="E392" i="2"/>
  <c r="E393" i="2"/>
  <c r="E394" i="2"/>
  <c r="E395" i="2"/>
  <c r="E396" i="2"/>
  <c r="E397" i="2"/>
  <c r="E398" i="2"/>
  <c r="E399" i="2"/>
  <c r="E400" i="2"/>
  <c r="E401" i="2"/>
  <c r="E402" i="2"/>
  <c r="E403" i="2"/>
  <c r="E404" i="2"/>
  <c r="E405" i="2"/>
  <c r="E406" i="2"/>
  <c r="E407" i="2"/>
  <c r="E408" i="2"/>
  <c r="E410" i="2"/>
  <c r="E182" i="2"/>
  <c r="E183" i="2"/>
  <c r="E184" i="2"/>
  <c r="E186" i="2"/>
  <c r="E187" i="2"/>
  <c r="E188" i="2"/>
  <c r="E190" i="2"/>
  <c r="E191" i="2"/>
  <c r="E192" i="2"/>
  <c r="E193" i="2"/>
  <c r="E194" i="2"/>
  <c r="E195" i="2"/>
  <c r="E196" i="2"/>
  <c r="E198" i="2"/>
  <c r="E199" i="2"/>
  <c r="E200" i="2"/>
  <c r="E202" i="2"/>
  <c r="E203" i="2"/>
  <c r="E204" i="2"/>
  <c r="E206" i="2"/>
  <c r="E207" i="2"/>
  <c r="E208" i="2"/>
  <c r="E210" i="2"/>
  <c r="E211" i="2"/>
  <c r="E212" i="2"/>
  <c r="E214" i="2"/>
  <c r="E215" i="2"/>
  <c r="E216" i="2"/>
  <c r="E218" i="2"/>
  <c r="E219" i="2"/>
  <c r="E220" i="2"/>
  <c r="E222" i="2"/>
  <c r="E223" i="2"/>
  <c r="E224" i="2"/>
  <c r="E225" i="2"/>
  <c r="E226" i="2"/>
  <c r="E227" i="2"/>
  <c r="E228" i="2"/>
  <c r="E229" i="2"/>
  <c r="E230" i="2"/>
  <c r="E231" i="2"/>
  <c r="E240" i="2"/>
  <c r="E241" i="2"/>
  <c r="E242" i="2"/>
  <c r="E243" i="2"/>
  <c r="E252" i="2"/>
  <c r="E254" i="2"/>
  <c r="E255" i="2"/>
  <c r="E256" i="2"/>
  <c r="E258" i="2"/>
  <c r="E259" i="2"/>
  <c r="E260" i="2"/>
  <c r="E262" i="2"/>
  <c r="E103" i="2"/>
  <c r="E104" i="2"/>
  <c r="E105" i="2"/>
  <c r="E107" i="2"/>
  <c r="E108" i="2"/>
  <c r="E109" i="2"/>
  <c r="E111" i="2"/>
  <c r="E112" i="2"/>
  <c r="E113" i="2"/>
  <c r="E115" i="2"/>
  <c r="E116" i="2"/>
  <c r="E117" i="2"/>
  <c r="E119" i="2"/>
  <c r="E120" i="2"/>
  <c r="E121" i="2"/>
  <c r="E123" i="2"/>
  <c r="E124" i="2"/>
  <c r="E125" i="2"/>
  <c r="E127" i="2"/>
  <c r="E128" i="2"/>
  <c r="E129" i="2"/>
  <c r="E131" i="2"/>
  <c r="E132" i="2"/>
  <c r="E133" i="2"/>
  <c r="E135" i="2"/>
  <c r="E136" i="2"/>
  <c r="E137" i="2"/>
  <c r="E139" i="2"/>
  <c r="E140" i="2"/>
  <c r="E141" i="2"/>
  <c r="E143" i="2"/>
  <c r="E144" i="2"/>
  <c r="E145" i="2"/>
  <c r="E147" i="2"/>
  <c r="E148" i="2"/>
  <c r="E149" i="2"/>
  <c r="E151" i="2"/>
  <c r="E152" i="2"/>
  <c r="E153" i="2"/>
  <c r="E154" i="2"/>
  <c r="E155" i="2"/>
  <c r="E156" i="2"/>
  <c r="E157" i="2"/>
  <c r="E158" i="2"/>
  <c r="E159" i="2"/>
  <c r="E160" i="2"/>
  <c r="E161" i="2"/>
  <c r="E162" i="2"/>
  <c r="E163" i="2"/>
  <c r="E164" i="2"/>
  <c r="E165" i="2"/>
  <c r="E166" i="2"/>
  <c r="E167" i="2"/>
  <c r="E168" i="2"/>
  <c r="E169" i="2"/>
  <c r="E171" i="2"/>
  <c r="E172" i="2"/>
  <c r="E90" i="2"/>
  <c r="E59" i="2"/>
  <c r="E60" i="2"/>
  <c r="E61" i="2"/>
  <c r="E63" i="2"/>
  <c r="E64" i="2"/>
  <c r="E65" i="2"/>
  <c r="E67" i="2"/>
  <c r="E68" i="2"/>
  <c r="E69" i="2"/>
  <c r="E71" i="2"/>
  <c r="E72" i="2"/>
  <c r="E73" i="2"/>
  <c r="E75" i="2"/>
  <c r="E76" i="2"/>
  <c r="E77" i="2"/>
  <c r="E79" i="2"/>
  <c r="E80" i="2"/>
  <c r="E81" i="2"/>
  <c r="E83" i="2"/>
  <c r="E84" i="2"/>
  <c r="E85" i="2"/>
  <c r="E87" i="2"/>
  <c r="E88" i="2"/>
  <c r="E89" i="2"/>
  <c r="E91" i="2"/>
  <c r="E92" i="2"/>
  <c r="E93" i="2"/>
  <c r="E95" i="2"/>
  <c r="E96" i="2"/>
  <c r="E97" i="2"/>
  <c r="E58" i="2"/>
  <c r="E49" i="2"/>
  <c r="E48" i="2"/>
  <c r="E47" i="2"/>
  <c r="E46" i="2"/>
  <c r="E45" i="2"/>
  <c r="E44" i="2"/>
  <c r="E43" i="2"/>
  <c r="E42" i="2"/>
  <c r="E41" i="2"/>
  <c r="E40" i="2"/>
  <c r="E39" i="2"/>
  <c r="E38" i="2"/>
  <c r="E37" i="2"/>
  <c r="E36" i="2"/>
  <c r="E35" i="2"/>
  <c r="E34" i="2"/>
  <c r="E33" i="2"/>
  <c r="E32" i="2"/>
  <c r="E31" i="2"/>
  <c r="E14" i="2"/>
  <c r="E15" i="2"/>
  <c r="E16" i="2"/>
  <c r="E18" i="2"/>
  <c r="E19" i="2"/>
  <c r="E20" i="2"/>
  <c r="E22" i="2"/>
  <c r="E23" i="2"/>
  <c r="E13" i="2"/>
  <c r="F50" i="50" l="1"/>
  <c r="F53" i="50" s="1"/>
  <c r="D24" i="1" s="1"/>
  <c r="D51" i="2"/>
  <c r="C114" i="2" l="1"/>
  <c r="E114" i="2" s="1"/>
  <c r="A105" i="2"/>
  <c r="A109" i="2" s="1"/>
  <c r="A113" i="2" s="1"/>
  <c r="A117" i="2" s="1"/>
  <c r="C106" i="2"/>
  <c r="E106" i="2" s="1"/>
  <c r="C130" i="2"/>
  <c r="E130" i="2" s="1"/>
  <c r="C146" i="2"/>
  <c r="E146" i="2" s="1"/>
  <c r="C181" i="2"/>
  <c r="E181" i="2" s="1"/>
  <c r="C185" i="2"/>
  <c r="E185" i="2" s="1"/>
  <c r="C205" i="2"/>
  <c r="E205" i="2" s="1"/>
  <c r="A270" i="2"/>
  <c r="C267" i="2"/>
  <c r="E267" i="2" s="1"/>
  <c r="C268" i="3"/>
  <c r="E268" i="3" s="1"/>
  <c r="I137" i="2" l="1"/>
  <c r="I136" i="2"/>
  <c r="I135" i="2"/>
  <c r="I134" i="2"/>
  <c r="K139" i="2" l="1"/>
  <c r="I139" i="2"/>
  <c r="C484" i="3"/>
  <c r="E484" i="3" s="1"/>
  <c r="C464" i="3"/>
  <c r="E464" i="3" s="1"/>
  <c r="C376" i="3"/>
  <c r="E376" i="3" s="1"/>
  <c r="C456" i="3"/>
  <c r="E456" i="3" s="1"/>
  <c r="C448" i="3"/>
  <c r="E448" i="3" s="1"/>
  <c r="C264" i="3"/>
  <c r="E264" i="3" s="1"/>
  <c r="C361" i="3"/>
  <c r="E361" i="3" s="1"/>
  <c r="C396" i="3" l="1"/>
  <c r="E396" i="3" s="1"/>
  <c r="C516" i="3"/>
  <c r="E516" i="3" s="1"/>
  <c r="C543" i="3"/>
  <c r="E543" i="3" s="1"/>
  <c r="C531" i="3"/>
  <c r="E531" i="3" s="1"/>
  <c r="C539" i="3"/>
  <c r="E539" i="3" s="1"/>
  <c r="C551" i="3"/>
  <c r="E551" i="3" s="1"/>
  <c r="C357" i="3"/>
  <c r="E357" i="3" s="1"/>
  <c r="A667" i="3" l="1"/>
  <c r="A829" i="3" l="1"/>
  <c r="A833" i="3" s="1"/>
  <c r="A837" i="3" s="1"/>
  <c r="A841" i="3" s="1"/>
  <c r="A845" i="3" s="1"/>
  <c r="A849" i="3" s="1"/>
  <c r="A787" i="3"/>
  <c r="A791" i="3" s="1"/>
  <c r="A795" i="3" s="1"/>
  <c r="E854" i="3" l="1"/>
  <c r="D102" i="1" s="1"/>
  <c r="C253" i="2"/>
  <c r="E253" i="2" s="1"/>
  <c r="C257" i="2"/>
  <c r="E257" i="2" s="1"/>
  <c r="C512" i="3" l="1"/>
  <c r="E512" i="3" s="1"/>
  <c r="C508" i="3"/>
  <c r="E508" i="3" s="1"/>
  <c r="C488" i="3"/>
  <c r="E488" i="3" s="1"/>
  <c r="C480" i="3"/>
  <c r="E480" i="3" s="1"/>
  <c r="C500" i="3"/>
  <c r="E500" i="3" s="1"/>
  <c r="C504" i="3"/>
  <c r="E504" i="3" s="1"/>
  <c r="C492" i="3" l="1"/>
  <c r="E492" i="3" s="1"/>
  <c r="C547" i="3" l="1"/>
  <c r="E547" i="3" s="1"/>
  <c r="C325" i="2"/>
  <c r="E325" i="2" s="1"/>
  <c r="C365" i="3" l="1"/>
  <c r="E365" i="3" s="1"/>
  <c r="C349" i="3"/>
  <c r="E349" i="3" s="1"/>
  <c r="A267" i="3"/>
  <c r="A271" i="3" s="1"/>
  <c r="A275" i="3" s="1"/>
  <c r="C345" i="3" l="1"/>
  <c r="C325" i="3" l="1"/>
  <c r="E325" i="3" s="1"/>
  <c r="E345" i="3"/>
  <c r="C329" i="2"/>
  <c r="E329" i="2" s="1"/>
  <c r="E337" i="2"/>
  <c r="C21" i="2"/>
  <c r="E21" i="2" s="1"/>
  <c r="C17" i="2"/>
  <c r="E17" i="2" s="1"/>
  <c r="C341" i="3" l="1"/>
  <c r="E341" i="3" s="1"/>
  <c r="C337" i="3"/>
  <c r="E337" i="3" s="1"/>
  <c r="C333" i="3"/>
  <c r="E333" i="3" s="1"/>
  <c r="C150" i="2"/>
  <c r="E150" i="2" s="1"/>
  <c r="C388" i="3"/>
  <c r="E388" i="3" s="1"/>
  <c r="C392" i="3"/>
  <c r="E392" i="3" s="1"/>
  <c r="C349" i="2"/>
  <c r="E349" i="2" s="1"/>
  <c r="C36" i="3"/>
  <c r="E36" i="3" s="1"/>
  <c r="C164" i="3"/>
  <c r="E164" i="3" s="1"/>
  <c r="C160" i="3"/>
  <c r="E160" i="3" s="1"/>
  <c r="C156" i="3"/>
  <c r="E156" i="3" s="1"/>
  <c r="C138" i="2"/>
  <c r="E138" i="2" s="1"/>
  <c r="C209" i="2"/>
  <c r="E209" i="2" s="1"/>
  <c r="C74" i="3"/>
  <c r="E74" i="3" s="1"/>
  <c r="C32" i="3"/>
  <c r="E32" i="3" s="1"/>
  <c r="C50" i="3"/>
  <c r="E50" i="3" s="1"/>
  <c r="C78" i="3"/>
  <c r="E78" i="3" s="1"/>
  <c r="C41" i="3"/>
  <c r="E41" i="3" s="1"/>
  <c r="C20" i="3"/>
  <c r="E20" i="3" s="1"/>
  <c r="C28" i="3"/>
  <c r="E28" i="3" s="1"/>
  <c r="C16" i="3"/>
  <c r="E16" i="3" s="1"/>
  <c r="C12" i="3"/>
  <c r="E12" i="3" s="1"/>
  <c r="C54" i="3"/>
  <c r="E54" i="3" s="1"/>
  <c r="A16" i="2"/>
  <c r="E61" i="3" l="1"/>
  <c r="E368" i="3"/>
  <c r="A20" i="2"/>
  <c r="A24" i="2" s="1"/>
  <c r="D25" i="2" l="1"/>
  <c r="E25" i="2" l="1"/>
  <c r="E27" i="2" s="1"/>
  <c r="D52" i="1" s="1"/>
  <c r="C122" i="3"/>
  <c r="E122" i="3" s="1"/>
  <c r="C134" i="3" l="1"/>
  <c r="E134" i="3" s="1"/>
  <c r="C94" i="3" l="1"/>
  <c r="E94" i="3" s="1"/>
  <c r="E381" i="2"/>
  <c r="C345" i="2"/>
  <c r="E345" i="2" s="1"/>
  <c r="C365" i="2"/>
  <c r="E365" i="2" s="1"/>
  <c r="C361" i="2"/>
  <c r="E361" i="2" s="1"/>
  <c r="C357" i="2"/>
  <c r="E357" i="2" s="1"/>
  <c r="C305" i="2"/>
  <c r="E305" i="2" s="1"/>
  <c r="C297" i="2"/>
  <c r="E297" i="2" s="1"/>
  <c r="C289" i="2"/>
  <c r="E289" i="2" s="1"/>
  <c r="H289" i="2"/>
  <c r="C293" i="2" l="1"/>
  <c r="E293" i="2" s="1"/>
  <c r="C279" i="2"/>
  <c r="C313" i="2"/>
  <c r="E313" i="2" s="1"/>
  <c r="E341" i="2"/>
  <c r="C283" i="2"/>
  <c r="E283" i="2" s="1"/>
  <c r="C134" i="2"/>
  <c r="E134" i="2" s="1"/>
  <c r="C321" i="2"/>
  <c r="E321" i="2" s="1"/>
  <c r="C317" i="2"/>
  <c r="E317" i="2" s="1"/>
  <c r="C309" i="2"/>
  <c r="E309" i="2" s="1"/>
  <c r="C221" i="2"/>
  <c r="E221" i="2" s="1"/>
  <c r="C217" i="2"/>
  <c r="E217" i="2" s="1"/>
  <c r="C213" i="2"/>
  <c r="E213" i="2" s="1"/>
  <c r="C201" i="2"/>
  <c r="E201" i="2" s="1"/>
  <c r="C197" i="2"/>
  <c r="E197" i="2" s="1"/>
  <c r="C189" i="2"/>
  <c r="E189" i="2" s="1"/>
  <c r="C142" i="2"/>
  <c r="E142" i="2" s="1"/>
  <c r="C126" i="2"/>
  <c r="E126" i="2" s="1"/>
  <c r="I126" i="2"/>
  <c r="C122" i="2"/>
  <c r="E122" i="2" s="1"/>
  <c r="C118" i="2"/>
  <c r="E118" i="2" s="1"/>
  <c r="C110" i="2"/>
  <c r="E110" i="2" s="1"/>
  <c r="C102" i="2"/>
  <c r="E102" i="2" s="1"/>
  <c r="C82" i="2"/>
  <c r="E82" i="2" s="1"/>
  <c r="C62" i="2"/>
  <c r="E62" i="2" s="1"/>
  <c r="C66" i="2"/>
  <c r="E66" i="2" s="1"/>
  <c r="A61" i="2"/>
  <c r="A65" i="2" s="1"/>
  <c r="H70" i="3"/>
  <c r="J71" i="3" s="1"/>
  <c r="E279" i="2" l="1"/>
  <c r="I150" i="2"/>
  <c r="I353" i="2"/>
  <c r="C86" i="2"/>
  <c r="E86" i="2" s="1"/>
  <c r="E57" i="2" l="1"/>
  <c r="A34" i="2" l="1"/>
  <c r="A38" i="2" s="1"/>
  <c r="D100" i="1" l="1"/>
  <c r="I127" i="2" l="1"/>
  <c r="A799" i="3" l="1"/>
  <c r="A803" i="3" s="1"/>
  <c r="A671" i="3"/>
  <c r="A675" i="3" s="1"/>
  <c r="A679" i="3" s="1"/>
  <c r="A683" i="3" s="1"/>
  <c r="A687" i="3" s="1"/>
  <c r="A691" i="3" s="1"/>
  <c r="A695" i="3" s="1"/>
  <c r="A699" i="3" s="1"/>
  <c r="A703" i="3" s="1"/>
  <c r="A707" i="3" s="1"/>
  <c r="A711" i="3" s="1"/>
  <c r="A715" i="3" s="1"/>
  <c r="A719" i="3" s="1"/>
  <c r="A723" i="3" s="1"/>
  <c r="A727" i="3" s="1"/>
  <c r="A731" i="3" s="1"/>
  <c r="E659" i="3"/>
  <c r="A564" i="3"/>
  <c r="A568" i="3" s="1"/>
  <c r="A573" i="3" s="1"/>
  <c r="A534" i="3"/>
  <c r="A483" i="3"/>
  <c r="A487" i="3" s="1"/>
  <c r="E479" i="3"/>
  <c r="A431" i="3"/>
  <c r="A435" i="3" s="1"/>
  <c r="A443" i="3" s="1"/>
  <c r="A375" i="3"/>
  <c r="A328" i="3"/>
  <c r="A332" i="3" s="1"/>
  <c r="A279" i="3"/>
  <c r="A101" i="3"/>
  <c r="E69" i="3"/>
  <c r="E87" i="3" s="1"/>
  <c r="A15" i="3"/>
  <c r="E266" i="2"/>
  <c r="A184" i="2"/>
  <c r="A188" i="2" s="1"/>
  <c r="C78" i="2"/>
  <c r="E78" i="2" s="1"/>
  <c r="E52" i="2"/>
  <c r="A455" i="3" l="1"/>
  <c r="A463" i="3" s="1"/>
  <c r="A451" i="3"/>
  <c r="A283" i="3"/>
  <c r="A287" i="3" s="1"/>
  <c r="A291" i="3" s="1"/>
  <c r="A295" i="3" s="1"/>
  <c r="A299" i="3" s="1"/>
  <c r="A303" i="3" s="1"/>
  <c r="A307" i="3" s="1"/>
  <c r="A735" i="3"/>
  <c r="A740" i="3" s="1"/>
  <c r="A744" i="3" s="1"/>
  <c r="A748" i="3" s="1"/>
  <c r="A752" i="3" s="1"/>
  <c r="A756" i="3" s="1"/>
  <c r="A760" i="3" s="1"/>
  <c r="A764" i="3" s="1"/>
  <c r="A768" i="3" s="1"/>
  <c r="A772" i="3" s="1"/>
  <c r="A776" i="3" s="1"/>
  <c r="A577" i="3"/>
  <c r="A582" i="3" s="1"/>
  <c r="A587" i="3" s="1"/>
  <c r="A591" i="3" s="1"/>
  <c r="A596" i="3" s="1"/>
  <c r="A538" i="3"/>
  <c r="A336" i="3"/>
  <c r="A19" i="3"/>
  <c r="A105" i="3"/>
  <c r="A192" i="2"/>
  <c r="A196" i="2" s="1"/>
  <c r="A200" i="2" s="1"/>
  <c r="A121" i="2"/>
  <c r="A125" i="2" s="1"/>
  <c r="D261" i="2"/>
  <c r="E261" i="2" s="1"/>
  <c r="E263" i="2" s="1"/>
  <c r="C70" i="2"/>
  <c r="E70" i="2" s="1"/>
  <c r="C74" i="2"/>
  <c r="E74" i="2" s="1"/>
  <c r="A69" i="2"/>
  <c r="A73" i="2" s="1"/>
  <c r="A77" i="2" s="1"/>
  <c r="A81" i="2" s="1"/>
  <c r="A85" i="2" s="1"/>
  <c r="A89" i="2" s="1"/>
  <c r="D82" i="1"/>
  <c r="D96" i="1"/>
  <c r="A379" i="3"/>
  <c r="A383" i="3" s="1"/>
  <c r="A387" i="3" s="1"/>
  <c r="A491" i="3"/>
  <c r="D90" i="1"/>
  <c r="D92" i="1"/>
  <c r="D78" i="1"/>
  <c r="D76" i="1"/>
  <c r="D98" i="1"/>
  <c r="D88" i="1"/>
  <c r="D94" i="1"/>
  <c r="D86" i="1"/>
  <c r="A113" i="3" l="1"/>
  <c r="A121" i="3" s="1"/>
  <c r="A129" i="3" s="1"/>
  <c r="A133" i="3" s="1"/>
  <c r="A137" i="3" s="1"/>
  <c r="A141" i="3" s="1"/>
  <c r="A145" i="3" s="1"/>
  <c r="A149" i="3" s="1"/>
  <c r="A155" i="3" s="1"/>
  <c r="A159" i="3" s="1"/>
  <c r="A167" i="3" s="1"/>
  <c r="A171" i="3" s="1"/>
  <c r="D94" i="2"/>
  <c r="A23" i="3"/>
  <c r="A27" i="3" s="1"/>
  <c r="A31" i="3" s="1"/>
  <c r="A35" i="3" s="1"/>
  <c r="A39" i="3" s="1"/>
  <c r="D60" i="1"/>
  <c r="A601" i="3"/>
  <c r="A606" i="3" s="1"/>
  <c r="A610" i="3" s="1"/>
  <c r="A614" i="3" s="1"/>
  <c r="A619" i="3" s="1"/>
  <c r="A624" i="3" s="1"/>
  <c r="A629" i="3" s="1"/>
  <c r="A633" i="3" s="1"/>
  <c r="A638" i="3" s="1"/>
  <c r="A642" i="3" s="1"/>
  <c r="A646" i="3" s="1"/>
  <c r="A650" i="3" s="1"/>
  <c r="A654" i="3" s="1"/>
  <c r="A129" i="2"/>
  <c r="A133" i="2" s="1"/>
  <c r="A137" i="2" s="1"/>
  <c r="A141" i="2" s="1"/>
  <c r="A145" i="2" s="1"/>
  <c r="A149" i="2" s="1"/>
  <c r="A204" i="2"/>
  <c r="A208" i="2" s="1"/>
  <c r="A212" i="2" s="1"/>
  <c r="A216" i="2" s="1"/>
  <c r="A220" i="2" s="1"/>
  <c r="A224" i="2" s="1"/>
  <c r="A542" i="3"/>
  <c r="A546" i="3" s="1"/>
  <c r="A550" i="3" s="1"/>
  <c r="A311" i="3"/>
  <c r="A315" i="3" s="1"/>
  <c r="A495" i="3"/>
  <c r="A499" i="3" s="1"/>
  <c r="A503" i="3" s="1"/>
  <c r="A507" i="3" s="1"/>
  <c r="A511" i="3" s="1"/>
  <c r="A340" i="3"/>
  <c r="A344" i="3" s="1"/>
  <c r="A391" i="3"/>
  <c r="A395" i="3" s="1"/>
  <c r="A401" i="3" s="1"/>
  <c r="A409" i="3" s="1"/>
  <c r="A412" i="3" s="1"/>
  <c r="A274" i="2"/>
  <c r="D170" i="2"/>
  <c r="E170" i="2" s="1"/>
  <c r="E174" i="2" s="1"/>
  <c r="A93" i="2"/>
  <c r="E94" i="2"/>
  <c r="E98" i="2" s="1"/>
  <c r="E51" i="2"/>
  <c r="D80" i="1"/>
  <c r="D84" i="1"/>
  <c r="A49" i="3" l="1"/>
  <c r="A53" i="3" s="1"/>
  <c r="A57" i="3" s="1"/>
  <c r="D104" i="1"/>
  <c r="D107" i="1" s="1"/>
  <c r="D22" i="1" s="1"/>
  <c r="A515" i="3"/>
  <c r="A519" i="3" s="1"/>
  <c r="A523" i="3" s="1"/>
  <c r="A348" i="3"/>
  <c r="A352" i="3" s="1"/>
  <c r="A356" i="3" s="1"/>
  <c r="A360" i="3" s="1"/>
  <c r="A364" i="3" s="1"/>
  <c r="A153" i="2"/>
  <c r="A163" i="3"/>
  <c r="A278" i="2"/>
  <c r="A282" i="2" s="1"/>
  <c r="A228" i="2"/>
  <c r="A232" i="2" s="1"/>
  <c r="A42" i="2"/>
  <c r="A46" i="2" s="1"/>
  <c r="A50" i="2" s="1"/>
  <c r="D409" i="2"/>
  <c r="E409" i="2" s="1"/>
  <c r="A240" i="2" l="1"/>
  <c r="A252" i="2" s="1"/>
  <c r="A256" i="2" s="1"/>
  <c r="A260" i="2" s="1"/>
  <c r="A236" i="2"/>
  <c r="A244" i="2"/>
  <c r="A248" i="2" s="1"/>
  <c r="A292" i="2"/>
  <c r="A296" i="2" s="1"/>
  <c r="E411" i="2" l="1"/>
  <c r="D62" i="1" s="1"/>
  <c r="A300" i="2"/>
  <c r="A304" i="2" s="1"/>
  <c r="A308" i="2" s="1"/>
  <c r="A312" i="2" s="1"/>
  <c r="A316" i="2" s="1"/>
  <c r="A157" i="2"/>
  <c r="A161" i="2" s="1"/>
  <c r="A165" i="2" s="1"/>
  <c r="A169" i="2" s="1"/>
  <c r="E53" i="2"/>
  <c r="D54" i="1" s="1"/>
  <c r="A320" i="2" l="1"/>
  <c r="A324" i="2" s="1"/>
  <c r="D56" i="1"/>
  <c r="D58" i="1"/>
  <c r="D66" i="1" l="1"/>
  <c r="D20" i="1" s="1"/>
  <c r="D33" i="1" s="1"/>
  <c r="D35" i="1" s="1"/>
  <c r="D37" i="1" s="1"/>
  <c r="A328" i="2"/>
  <c r="A332" i="2" s="1"/>
  <c r="A336" i="2" s="1"/>
  <c r="A340" i="2" l="1"/>
  <c r="A344" i="2" s="1"/>
  <c r="A348" i="2" s="1"/>
  <c r="A352" i="2" s="1"/>
  <c r="A356" i="2" s="1"/>
  <c r="A360" i="2" s="1"/>
  <c r="A364" i="2" s="1"/>
  <c r="A368" i="2" l="1"/>
  <c r="A372" i="2" l="1"/>
  <c r="A376" i="2" s="1"/>
  <c r="A380" i="2" s="1"/>
  <c r="A384" i="2" l="1"/>
  <c r="A388" i="2" l="1"/>
  <c r="A392" i="2" s="1"/>
  <c r="A396" i="2" s="1"/>
  <c r="A400" i="2" s="1"/>
  <c r="A404" i="2" s="1"/>
  <c r="A408" i="2" s="1"/>
</calcChain>
</file>

<file path=xl/sharedStrings.xml><?xml version="1.0" encoding="utf-8"?>
<sst xmlns="http://schemas.openxmlformats.org/spreadsheetml/2006/main" count="3960" uniqueCount="2134">
  <si>
    <t xml:space="preserve">   NAVOR projektiranje, storitve in raziskave, d.o.o.</t>
  </si>
  <si>
    <t xml:space="preserve">                     Ulica XIV. divizije 12, 3000 Celje, tel.: 03 492 47 80, navor@navor.si, www.navor.si</t>
  </si>
  <si>
    <t xml:space="preserve"> </t>
  </si>
  <si>
    <t xml:space="preserve">INVESTITOR:  </t>
  </si>
  <si>
    <t xml:space="preserve">ŠTEVILKA PROJEKTA:  </t>
  </si>
  <si>
    <t>A/ GRADBENA DELA</t>
  </si>
  <si>
    <t>B/ OBRTNA DELA</t>
  </si>
  <si>
    <t>C/ ELEKTRO INSTALACIJE</t>
  </si>
  <si>
    <t>D/ STROJNE INSTALACIJE</t>
  </si>
  <si>
    <t>S K U P A J :</t>
  </si>
  <si>
    <t>DDV 22%</t>
  </si>
  <si>
    <r>
      <rPr>
        <b/>
        <sz val="13"/>
        <rFont val="Arial CE"/>
        <family val="2"/>
        <charset val="238"/>
      </rPr>
      <t xml:space="preserve">SKUPAJ  </t>
    </r>
    <r>
      <rPr>
        <sz val="13"/>
        <rFont val="Arial CE"/>
        <charset val="238"/>
      </rPr>
      <t>z davkom :</t>
    </r>
  </si>
  <si>
    <t>Opomba:
Komercialni ali kakršni koli drugi popusti, manipulativni stroški in podobno  morajo biti zajeti v enotnih cenah!</t>
  </si>
  <si>
    <t>A)</t>
  </si>
  <si>
    <t>REKAPITULACIJA  GRADBENIH  DEL</t>
  </si>
  <si>
    <t>I/</t>
  </si>
  <si>
    <t>II/</t>
  </si>
  <si>
    <t>ZEMELJSKA DELA</t>
  </si>
  <si>
    <t>III/</t>
  </si>
  <si>
    <t>BETONSKA DELA</t>
  </si>
  <si>
    <t>IV/</t>
  </si>
  <si>
    <t>TESARSKA DELA</t>
  </si>
  <si>
    <t>V/</t>
  </si>
  <si>
    <t>ZIDARSKA DELA</t>
  </si>
  <si>
    <t>VI/</t>
  </si>
  <si>
    <t>VII/</t>
  </si>
  <si>
    <t>SKUPAJ GRADBENA DELA:</t>
  </si>
  <si>
    <t>B)</t>
  </si>
  <si>
    <t>REKAPITULACIJA  OBRTNIH  DEL</t>
  </si>
  <si>
    <t>0/</t>
  </si>
  <si>
    <t>FASADE</t>
  </si>
  <si>
    <t>OSTREŠJE</t>
  </si>
  <si>
    <t>KROVSKO-KLEPARSKA DELA</t>
  </si>
  <si>
    <t>KLJUČAVNIČARSKA DELA</t>
  </si>
  <si>
    <t>KERAMIČARSKA DELA</t>
  </si>
  <si>
    <t>PODI, TLAKI</t>
  </si>
  <si>
    <t>MIZARSKA DELA</t>
  </si>
  <si>
    <t>VIII/</t>
  </si>
  <si>
    <t>MAVČNE PREDELNE STENE IN STROPOVI</t>
  </si>
  <si>
    <t>IX/</t>
  </si>
  <si>
    <t>SLIKOPLESKARSKA DELA</t>
  </si>
  <si>
    <t>X/</t>
  </si>
  <si>
    <t>XI/</t>
  </si>
  <si>
    <t>POŽARNA OPREMA</t>
  </si>
  <si>
    <t>SKUPAJ :</t>
  </si>
  <si>
    <t>SPLOŠNA NAVODILA ZA IZDELAVO PONUDBE:</t>
  </si>
  <si>
    <t xml:space="preserve">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</si>
  <si>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post.</t>
  </si>
  <si>
    <t>opis postavke</t>
  </si>
  <si>
    <t>količina</t>
  </si>
  <si>
    <t>cena</t>
  </si>
  <si>
    <t>količina x cena</t>
  </si>
  <si>
    <t>A/</t>
  </si>
  <si>
    <t>kpl</t>
  </si>
  <si>
    <t>kos</t>
  </si>
  <si>
    <t>Razna odstranitvena dela, izvedena v režiji, obračunana po predhodni potrditvi Nadzora, obračun po urah:</t>
  </si>
  <si>
    <t>a</t>
  </si>
  <si>
    <t>NK delavec</t>
  </si>
  <si>
    <t>b</t>
  </si>
  <si>
    <t>PK delavec</t>
  </si>
  <si>
    <t>Zakoličba komunalnih in energetskih vodov na območju posega</t>
  </si>
  <si>
    <t>Vsi izkopi se obračunajo v raščenem stanju, zasipi pa v vgrajenem! Faktor razrahljivosti mora biti upoštevan v enotnih cenah!
Izvajalec je dolžan preučiti geološko poročilo in morebiti potrebno črpanje podtalnice upoštevati v enotnih cenah izkopov.</t>
  </si>
  <si>
    <t>ur</t>
  </si>
  <si>
    <t>Planiranje in utrjevanje dna planuma izkopa - strojno</t>
  </si>
  <si>
    <t>Dobava in polaganje geotekstila  na planum izkopa  prečne in vzdolžne natezne trdnosti min. 11,5 kN/m. Preklopi se naj upoštevajo v e.c..</t>
  </si>
  <si>
    <t>Ročni izkop zemljine III.ktg za komunalne vode med instalacijami, sondaže… z odmetom na rob izkopa in premetom na gradbiščno deponijo ali prevozno sredstvo.</t>
  </si>
  <si>
    <t>SKUPAJ ZEMELJSKA DELA:</t>
  </si>
  <si>
    <t xml:space="preserve">Dobava in vgrajevanje betona C 12/15 v podložni beton </t>
  </si>
  <si>
    <t>0,60*20,50*0,1*2</t>
  </si>
  <si>
    <t xml:space="preserve">Dobava, krivljenje in vgrajevanje rebraste armature S 500 B preseka do vključno12 mm </t>
  </si>
  <si>
    <t>kg</t>
  </si>
  <si>
    <t>Dobava, krivljenje in vgrajevanje rebraste armature S 500 B preseka  14 mm in več</t>
  </si>
  <si>
    <t>Dobava, krivljenje in vgrajevanje armaturnih mrež B 500 A</t>
  </si>
  <si>
    <t>SKUPAJ BETONSKA DELA:</t>
  </si>
  <si>
    <t>Opaž in razopaž robov talne oziroma temeljne plošče</t>
  </si>
  <si>
    <t>7,65*8,40+1,90*(7,65+7,05)</t>
  </si>
  <si>
    <t>(0,84+0,64)*(20,50+12,60)+0,35*0,84*2*2+(36,30+71,60)*2*0,4+(36,30+71,60)*2*0,4</t>
  </si>
  <si>
    <t xml:space="preserve">os1_17,30*4,00*2+17,30*1,20*2+4,20*5,50*2+3,70*5,50*2+4,80*5,50*2+2,20*4,60*2+3,40*5,50*2+7,50*5,5*2+0,40*5,50*2+
os3_11,60*(4,30*2+1,20*2)+11,90*4,30*2+7,70*4,30*2+
os4_20,70*(4,30*2+1,20*2)+7,70*(4,30*2+1,20*2)+
osB_7,65*5,50*2*2+7,65*4,30*2*2+13,29*3,32*2+2,80*3,32*2*2+2,60*3,32*2+
osH_ 7,65*1,30*2
</t>
  </si>
  <si>
    <t>SKUPAJ TESARSKA DELA:</t>
  </si>
  <si>
    <t>5,30*(4,50+3,70+4,20)</t>
  </si>
  <si>
    <t>60,84+17,90*3+11,75+5,06+7,67+313,81</t>
  </si>
  <si>
    <t>86,96+6,21+10,51+6,39+21,74+3,96+6,92+3,00+6,36</t>
  </si>
  <si>
    <t>2,80*6</t>
  </si>
  <si>
    <t>Dobava in vzidava tipskih reperjev z izvedbo prvotnih geodetskih meritev.</t>
  </si>
  <si>
    <t>Zidarska pomoč obrtnikom - KV delavec;(obračun po vpisu nadzornega organa v gradbeni dnevnik)</t>
  </si>
  <si>
    <t>Zidarska pomoč obrtnikom - PK delavec;(obračun po vpisu nadzornega organa v gradbeni dnevnik)</t>
  </si>
  <si>
    <t>SKUPAJ ZIDARSKA DELA:</t>
  </si>
  <si>
    <t>B/</t>
  </si>
  <si>
    <t>7,58+1,35*2</t>
  </si>
  <si>
    <t>SKUPAJ FASADE:</t>
  </si>
  <si>
    <t>SKUPAJ OSTREŠJE:</t>
  </si>
  <si>
    <t>V vseh postavkah krovsko-kleparskih del je potrebno kalkulirati nabavo in montažo materiala ter ves pritrdilni material, razen kjer je to v tekstu izrecno drugače zahtevano!</t>
  </si>
  <si>
    <t>210,90+260,26+66,00</t>
  </si>
  <si>
    <t>14,80*0,30+14,80*0,90+3,10*0,60+5,30*0,70+6,90*0,60+4,60*0,60+4,20*0,60+13,70*0,60+15,86*0,70+18,00*0,80+16,56*0,75+9,95*0,90+11,50*0,80+7,95*0,80+7,95*0,20+11,50*0,95+7,95*1,10+11,50*1,00+5,16*0,80</t>
  </si>
  <si>
    <t>SKUPAJ KROVSKO-KLEPARSKA DELA:</t>
  </si>
  <si>
    <t>SKUPAJ KLJUČAVNIČARSKA DELA:</t>
  </si>
  <si>
    <t>10,30+17,20+10,70+73,00+8,70+7,20</t>
  </si>
  <si>
    <t>SKUPAJ KERAMIČARSKA DELA:</t>
  </si>
  <si>
    <t xml:space="preserve">VI/ </t>
  </si>
  <si>
    <t>Dobava in montaža inox ločilnih profilom med različnimi tlaki v nivoju finalnega tlaka (ne pokrivni).</t>
  </si>
  <si>
    <t>12,92+19,94+127,14+17,60</t>
  </si>
  <si>
    <t>Izdelava protiprašnega pralnega epoksi premaza pod predpražnikom.</t>
  </si>
  <si>
    <t>SKUPAJ PODI, TLAKI:</t>
  </si>
  <si>
    <t xml:space="preserve">VII/ </t>
  </si>
  <si>
    <t>V CENI IZDELKA JE POTREBNO UPOŠTEVATI:</t>
  </si>
  <si>
    <t>* snemanje mer na objektu</t>
  </si>
  <si>
    <t>* nabavo osnovnega materiala in okovja</t>
  </si>
  <si>
    <t>* osnovno zaščito in finalno obdelavo</t>
  </si>
  <si>
    <t>* zatesnitev</t>
  </si>
  <si>
    <t>* gumi odbijači za vrati (ne na tleh!)</t>
  </si>
  <si>
    <t>* čiščenje izdelkov po končani montaži</t>
  </si>
  <si>
    <t>( v popisu so navedene zidarske mere odprtin!)</t>
  </si>
  <si>
    <t>SKUPAJ MIZARSKA DELA:</t>
  </si>
  <si>
    <t>Kovinska podkonstrukcija</t>
  </si>
  <si>
    <t>Izolacijska plast</t>
  </si>
  <si>
    <t>Površina</t>
  </si>
  <si>
    <t>V enotni ceni izdelka morajo biti zajeti tudi izrezi v stropni konstrukciji za vse elemente, ki so vgrajeni v strop (svetila, prezračevalni elementi, stropne lopute…)</t>
  </si>
  <si>
    <t>(6,45+2,70*2+3,75+1,80+4,25+3,85+5,15+2,05+2,55+2,55*4+1,25+1,60+1,49+1,65)*4,30</t>
  </si>
  <si>
    <t>(5,25+3,40+2,00)*4,30</t>
  </si>
  <si>
    <t>313,81+12,50*3+60,84</t>
  </si>
  <si>
    <t>SKUPAJ MAVČNE PREDELNE STENE IN STROPOVI:</t>
  </si>
  <si>
    <t>SKUPAJ SLIKOPLESKARSKA DELA:</t>
  </si>
  <si>
    <t>FASADNA OKNA, VRATA</t>
  </si>
  <si>
    <t>SKUPAJ FASADNA OKNA, VRATA:</t>
  </si>
  <si>
    <t>SKUPAJ POŽARNA OPREMA:</t>
  </si>
  <si>
    <t xml:space="preserve">Kompletna izdelava izvlečkov požarnega reda, uokvirjanje in izobešanje le-tega na vidno mesto .
</t>
  </si>
  <si>
    <t xml:space="preserve">Kompletna izdelava evakuacijskih načrtov, uokvirjanje in izobešanje le-tega na vidno mesto.
</t>
  </si>
  <si>
    <t xml:space="preserve">Kompletna izdelava raznih samolepilnih  napisov, smeri, obvestil, ipd.
</t>
  </si>
  <si>
    <t>m2</t>
  </si>
  <si>
    <t>Izvedba podtlačnega sistema odvodnjavanja, ki zajema dobavo in montažo naslednjih elementov:</t>
  </si>
  <si>
    <t>m1</t>
  </si>
  <si>
    <t>Cev Geberit PE: d50mm</t>
  </si>
  <si>
    <t>Cev Geberit PE: d56mm</t>
  </si>
  <si>
    <t>Cev Geberit PE: d90mm</t>
  </si>
  <si>
    <t>Elektrovarilna spojka Geberit: d50mm</t>
  </si>
  <si>
    <t>Redukcijski kos Geberit PE, ekscentričen, kratek: d56mm d1=50mm</t>
  </si>
  <si>
    <t>Elektrovarilna spojka Geberit: d56mm</t>
  </si>
  <si>
    <t>Elektrovarilna spojka Geberit: d90mm</t>
  </si>
  <si>
    <t>Elektrovarilni trak Geberit za fiksno točko: d50mm d1=58mm</t>
  </si>
  <si>
    <t>Izolacija cevi (armaflex ali podobno)</t>
  </si>
  <si>
    <t>112,60*3,75+4,78+8,06+7,67+5,32+11,75+5,60*3+19,80+6,63+6,21+10,51+6,39+21,74+3,96+6,92+3,00+26,40*2,60+73,00*(3,90*2,50)+15,40*3,75*2+7,65*3,75+7,65*0,90+(8,80+12,00+11,65+6,50)*3,75</t>
  </si>
  <si>
    <t>XII/</t>
  </si>
  <si>
    <t>FASADNA OKNA IN VRATA</t>
  </si>
  <si>
    <t>(2,15)*4,30</t>
  </si>
  <si>
    <t>XIII/</t>
  </si>
  <si>
    <t>DOKUMENTACIJA</t>
  </si>
  <si>
    <t>SKUPAJ DOKUMENTACIJA:</t>
  </si>
  <si>
    <t>(10*2+4,703+7,8*2)*2,4+56,30</t>
  </si>
  <si>
    <t>* izdelavo in montažo na objektu</t>
  </si>
  <si>
    <t>SKUPAJ NOTRANJA VRATA IN OKNA:</t>
  </si>
  <si>
    <t xml:space="preserve">NOTRANJA VRATA IN OKNA </t>
  </si>
  <si>
    <t>NOTRANJA VRATA IN OKNA</t>
  </si>
  <si>
    <t>Dobava in polaganje nizkostenskih tipskih keramičnih zaokrožnic stik  med talno in stensko keramiko  iz nabora proizvajalca talne keramike z vsemi pripradajočimi fazonskimi kosi (notranji in zunanji vogalniki).</t>
  </si>
  <si>
    <t xml:space="preserve">Dobava in montaža ročnih gasilnikov  na CO2 teže 2kg. 
Lokacija namestitve v skladu s požarnim elaboratom!
</t>
  </si>
  <si>
    <t xml:space="preserve">V ponujenih enotnih cenah je pri vseh postavkah potrebno zajeti fasadne, delovne, nosilne, podporne, varnostne  in vse ostale odre, potrebne za izvedbo določene postavke, kakor tudi varnostna podpiranja, razpiranja in podobno, razen kjer je to izrecno drugače opredeljeno.   
</t>
  </si>
  <si>
    <t>Fasadne odre in ostale ukrepe za varno delo je potrebno zajeti v enotnih cenah vseh postavk gradbenih in obrtnih del!</t>
  </si>
  <si>
    <t>Izvajalec dolžan v enotnih cenah upoštevati vse potrebne odre in ostale ukrepe, ki jih potrebuje za izvedbo postavk oziroma varno delo.</t>
  </si>
  <si>
    <t>06/16</t>
  </si>
  <si>
    <t xml:space="preserve">NAZIV GRADNJE:   </t>
  </si>
  <si>
    <t>VEČNAMENSKA ŠPORTNA DVORANA VODICE</t>
  </si>
  <si>
    <t>Občina Vodice, Kopitarjev trg 1, 1217 Vodice</t>
  </si>
  <si>
    <t xml:space="preserve">Nadzor upravljavcev komunalnih in energetskih vodov ter dela, ki so pogojena s projektnimi pogoji mnenjedajalcev </t>
  </si>
  <si>
    <t xml:space="preserve">Opomba:
V primeru pojava vode v gradbeni jami se predvidi prečrpavanje vode s črpalkami. Za dimenzioniranje črpalk se naj upoštevajo pogoji  geotehničnega poročila. V  c.e.m. je potrebno zajeti črpanje voda v primeru pojava talne vode na gradbišču.
V času izkopov in temeljenja ter vseh zemeljskih del, je potrebno zagotoviti stalen geotehnični nadzor, v sklopu katerega bodo podani vsi morebitni potrebni nadaljni ukrepi, v primeru odstopanj od podanih pogojev.
</t>
  </si>
  <si>
    <t>€</t>
  </si>
  <si>
    <t>Nepredvidena dela, obračunana po dejansko izvedenih delih, potrjena s strani nadzornega organa - rezervirana vsota 10% vrednosti preddel</t>
  </si>
  <si>
    <t xml:space="preserve">Sanacija temeljnih tal   z gramoznim materialom v debelini 50 cm, vključno z dobavo, razgrinjanjem in utrjevanjem po plasteh &lt; 30 cm. Gramozni material II. kvalitete, granulacije 0-150mm.
Modul stisljivosti mora dosegati minimalno 40 MPa.
Natančna navodila poda geomehanik po ogledu gradbene jame!
</t>
  </si>
  <si>
    <t>Nepredvidena dela, obračunana po dejansko izvedenih delih, potrjena s strani nadzornega organa - rezervirana vsota 10% vrednosti zemeljskih del</t>
  </si>
  <si>
    <t>Zasip za objektom z izkopanim materialom, z nakladanjem in dovozom z gradbiščne deponije.</t>
  </si>
  <si>
    <t>Zasip pod temeljno ploščo  z gramoznim materialom v debelini 10 cm, vključno z dobavo, razgrinjanjem in utrjevanjem . Gramozni material I. kvalitete, granulacije 0-63mm.
Modul stisljivosti mora dosegati minimalno 50 MPa.
Površina nasutja naj bo izravnana za izvedbo podložnih betonov.</t>
  </si>
  <si>
    <t>V ceni postavke opažev je potrebno zajeti izdelavo opažev, montažo in demontažo, čiščenje in mazanje opažnih plošč ter podpornega materiala na  gradbišču kakor tudi transporte opažnega in podpornega materiala po celotnem gradbišču.</t>
  </si>
  <si>
    <t>Opaž in razopaž robov podložnega betona višine do 10 cm</t>
  </si>
  <si>
    <t>Nepredvidena dela, obračunana po dejansko izvedenih delih, potrjena s strani nadzornega organa - rezervirana vsota 10% vrednosti betonskih  del</t>
  </si>
  <si>
    <t>Dobava in vgrajevanje betona,  C25/30 v  a.b. etažne plošče in podeste stopnišča, VB3</t>
  </si>
  <si>
    <t>Dobava in vgrajevanje betona C25/30 v stopniščne rame prereza &lt; 0,20 m3/m2/m1, VB3</t>
  </si>
  <si>
    <t>Opaž in razopaž pasovnih temeljev - temelj stopnic</t>
  </si>
  <si>
    <t>Opaž in razopaž spodnjih strani stopniščnih ram</t>
  </si>
  <si>
    <t>Opaž in razopaž zrcalnih ploskev in bočnih stranic stopnic</t>
  </si>
  <si>
    <t>Nepredvidena dela, obračunana po dejansko izvedenih delih, potrjena s strani nadzornega organa - rezervirana vsota 10% vrednosti tesarskih  del</t>
  </si>
  <si>
    <t>Dobava in vgradnja akrilnega nabrekajočega  profila na delovne stike vodotesnih betonskih konstrukcij. Referenčni proizvod SikaSwell A 2015 ali ekvivalentno. Vgradnja skladno z navodili proizvajalca.</t>
  </si>
  <si>
    <t>Vodotesno tesnenje prehoda kanalizacijskih ali instalacijskih cevi  premera do 315mm skozi betonsko steno ali ploščo. Sistemsko tesnenje, referenčni proizvod SikaSwell A 2015 ali ekvivalentno. Vgradnja skladno z navodili proizvajalca.</t>
  </si>
  <si>
    <t>Opaž in razopaž jaška  v talni plošči   60/60 cm, globine 65 cm</t>
  </si>
  <si>
    <t xml:space="preserve">Dobava in vgradnja v nivo finalnega tlaka talnega dilatacijskega profila  kot napr. DEFLEX 428-050, višine 60 mm. Inox profil z gumi vložkom, za premoščanje rege do 50 mm. </t>
  </si>
  <si>
    <t>Nepredvidena dela, obračunana po dejansko izvedenih delih, potrjena s strani nadzornega organa - rezervirana vsota 10% vrednosti zidarskih   del</t>
  </si>
  <si>
    <t>5,60*7*0,12*0,16+0,16*0,16*3*6,9</t>
  </si>
  <si>
    <t>Široki strojni izkop gradbene jame z nakladanjem na kamion in odvozom na  na gradbiščno deponijo.</t>
  </si>
  <si>
    <t>Strojno nakladanje in odvoz viška izkopanega materiala na trajno deponijo, ki jo v skladu s pravilniki, ki urejajo ravnanje z gradbenimi materiali, pridobi in organizira sam izvajalec del. V ceni je potrebno upoštevati tudi končno ureditev deponije in pridobitev vse potrebne dokumentacije.</t>
  </si>
  <si>
    <t>Dobava in vgrajevanje betona C 30/37 v temeljno ploščo deb. 40 cm, deloma ojačana s pasovnimi temelji ;  PV II, XC3</t>
  </si>
  <si>
    <t>Dobava in vgrajevanje betona C 30/37 v pravokotne stebre preseka 60/60 cm.</t>
  </si>
  <si>
    <t>Dobava in vgrajevanje betona C 25/30 v ab. Stene in stenaste nosilce debeline 20-30 cm, z lokalnimi ojačitvami do 60 cm.</t>
  </si>
  <si>
    <t>nad_kletjo:(2279,03-1434,96-12,60+10,26)*0,20+(0,112*6)*3,85
nad_pritličjem:601,82*0,25
nad_nadstropjem:134,30*2*0,20
podesti:3,26*0,18+3,02*0,18+8,44*0,18+(1,50+0,91)*1,20*0,18+1,72*1,20*0,15+3,71*0,16+1,85*0,16</t>
  </si>
  <si>
    <t>STOPNIŠČE1:1,47*1,20
STOPNIŠČE_2:1,47*1,50
STOPNIŠČE_3:2,73*1,20
STOPNIŠČE_4:1,10*1,20
STOPNIŠČE_5:1,55*(2,12+2,58)*0,5</t>
  </si>
  <si>
    <t>Opaž in razopaž etažnih plošč  s podpiranjem do višine 4,50 m z opažnimi ploščami za viden beton</t>
  </si>
  <si>
    <t>Doplačilo za podpiranje opaža plošč višine nad 4,50m do 8m.</t>
  </si>
  <si>
    <t xml:space="preserve">Opaž in razopaž ravnih sten  z opažnim materialom za vidni beton. </t>
  </si>
  <si>
    <t>Dilatacijski pas iz XPS izolacije debeline 5 cm med povezovalnim hodnikom in večnamensko dvorano, vloženim v opaž pred betoniranjem sten.</t>
  </si>
  <si>
    <t xml:space="preserve">Dobava in vgradnja vertikalnega stenskega dilatacijskega profila  kot napr. DEFLEX 23/W-120,  za premoščanje rege do 50 mm. </t>
  </si>
  <si>
    <t xml:space="preserve">Dobava in vgrajevanje betona C25/30 v ravne nosilce pravokotnega prereza &lt; 0,20 m3/m2/m1, VB3 </t>
  </si>
  <si>
    <t xml:space="preserve">Opaž in razopaž ravnih pravokotnih nosilcev brez zoba,  s podpiranjem </t>
  </si>
  <si>
    <t>ZAŠČITA GRADBENE JAME</t>
  </si>
  <si>
    <t>pavš</t>
  </si>
  <si>
    <t>Nepredvidena dela, obračunana po dejansko izvedenih delih, potrjena s strani nadzornega organa - rezervirana vsota 10% vrednosti zaščite gradbene jame.</t>
  </si>
  <si>
    <t>SKUPAJ ZAŠČITA GRADBENE JAME:</t>
  </si>
  <si>
    <t xml:space="preserve">- Paropropustna sintetična folija črne barve
za prezračevane fasade vodoodporna W1, UV stabilna, difuzijsko odprta (Sd=0,04m) kot napr. Traspir UV 210 ali enakovredno
- Alu. podkonstrukcija-pritrditvena alu distančna konzola (cevni profil)
Skrito pritrjevanje in stikovanje pločevin
Pritrditev podkonstr. na les konstrukcijo stene, 0-20cm
- Velikoformatna ekspandirana aluminijska pločevina, debeline 2mm višina 4600mm. Romboidna perforacija - odprtost ~10 – 25%
Notranja vertikalna stranica zaključena s kotnikom za skrito pritrjevanje. Delavniško konkavno ukrivljeni elementi – upasanje na mestu vgradnje.
Finostrukturno barvana po RAL
Kot napr. MTC Metalltech ali enakovredno
</t>
  </si>
  <si>
    <t>Izvedba dodatne toplotne izolacije a.b. nosilca v osi 1,6 in 7, prerez PA, iz kamene volne debeline 2 cm, - belo mineralno lepilo na cementni osnovi 
2x, vmes  armirna mrežica iz steklenih vlaken
- prednamaz v niansi zaključnega sloja
- Pastozni zaključni omet s silikonskim vezivom in polnilom za hitro sušenje površine kot napr. Baumit StarTop ali enakovredno
Barva in deb. zrn po vzorcu -izbor arhitekt</t>
  </si>
  <si>
    <t>120/120 cm</t>
  </si>
  <si>
    <t>350/100 cm</t>
  </si>
  <si>
    <t>c</t>
  </si>
  <si>
    <t>440/120</t>
  </si>
  <si>
    <t>Izdelava pokrivne obrobe atike r.š. cca 60-70 cm, vključno z ustrezno naklonsko XPS izolacijo ter podlogo iz OSB 3 plošče debeline 22mm. Izdelati tudi ustrezno nosilno podložno pločevino za nevidno pritrjevanje.</t>
  </si>
  <si>
    <t>Izdelava pokrivne obrobe atike r.š. cca 100 cm, vključno z ustrezno naklonsko XPS izolacijo ter podlogo iz OSB 3 plošče debeline 22mm. Izdelati tudi ustrezno nosilno podložno pločevino za nevidno pritrjevanje.</t>
  </si>
  <si>
    <t>Obdelava oziroma tesnenje strešnih  prebojev skozi strešni sestav ravne strehe Xs2 za svetlobne trakove, kupole….
Obračun po kosu velikosti:</t>
  </si>
  <si>
    <t>Atika proti strehi v naslednji sestavi:
- varjena bitumenska parna zapora Bitalbit AL V4
-Mehansko pritrjena strešna membrana iz varjenih trakov FPO na sintetičnem nosilcu in s sistemsko nakeširanim filcem d=18mm. Klasa Broof (t1) Zaključki in priključki obdelani s sistemsko laminirno pločevino, kot napr. BauderThermoplan T18V ali enakovredno. Strešna membrana se izvede tudi pod pokrivno obrobo atike.</t>
  </si>
  <si>
    <t>Toplotna vertikalna  izolacija atike proti strehi s trdimi  ploščami iz kamene volne s stopničastim robom d=120mm λ ≤ 0,036 W/mK trdnost ≥ 50 kPa kot napr.  Knaufinsulation SmartRoof thermal ali enakovredno, debeline  12,0 cm</t>
  </si>
  <si>
    <t>Izvedba varovalne pritrditvene jeklenice in nosilnih stojk na ravno streho. Nosilne stojke vodotesno tesniti skozi strešno membrano. Izvedba po celovitem sistemu proizvajalca kot napr. Bauder SECUTEC seilsystem ali enakovredno.</t>
  </si>
  <si>
    <t>Strešni vtočnik Geberit Pluvia s pritrdilno prirobnico, za strešne folije: maksimalna zmogljivost odtekanja=12l/s DAF</t>
  </si>
  <si>
    <t>DOVODI S STREHE</t>
  </si>
  <si>
    <t>Pluvia osnovni element fi 56</t>
  </si>
  <si>
    <t>Prirobnica (sestavljiva)</t>
  </si>
  <si>
    <t>Pluvia grelnik vtočnika 230V,16W</t>
  </si>
  <si>
    <t>CEVI</t>
  </si>
  <si>
    <t>Cev Geberit PE: d75mm</t>
  </si>
  <si>
    <t>Cev Geberit PE: d110mm</t>
  </si>
  <si>
    <t>Cev Geberit PE: d200mm</t>
  </si>
  <si>
    <t>FAZONSKI KOSI</t>
  </si>
  <si>
    <t>PE-HD lok 90° dolgi, d50</t>
  </si>
  <si>
    <t>Dolga spojka s tesnilom fi 50</t>
  </si>
  <si>
    <t>Koleno Geberit PE 45°: d56mm</t>
  </si>
  <si>
    <t>Koleno Geberit PE 90° z dolgim krakom: d56mm</t>
  </si>
  <si>
    <t>Koleno Geberit PE 45°: d63mm</t>
  </si>
  <si>
    <t>Lok 90° fi 63</t>
  </si>
  <si>
    <t>Redukcijski kos Geberit PE, ekscentričen, kratek: d63mm d1=56mm</t>
  </si>
  <si>
    <t>Elekrto varilna spojka fi 63</t>
  </si>
  <si>
    <t>Koleno Geberit PE 45°: d75mm</t>
  </si>
  <si>
    <t>Lok 90° fi 75</t>
  </si>
  <si>
    <t>Redukcijski kos Geberit PE, ekscentričen, kratek: d75mm d1=50mm</t>
  </si>
  <si>
    <t>Redukcijski kos Geberit PE, ekscentričen, kratek: d75mm d1=56mm</t>
  </si>
  <si>
    <t>Elektrovarilna spojka Geberit: d75mm</t>
  </si>
  <si>
    <t>Koleno Geberit PE 45°: d90mm</t>
  </si>
  <si>
    <t>PE odcep 45° fi 90/50</t>
  </si>
  <si>
    <t>Pe odcep 45° za horiz.vgrad. fi 90/56</t>
  </si>
  <si>
    <t>Redukcijski kos Geberit PE, ekscentričen, kratek: d90mm d1=63mm</t>
  </si>
  <si>
    <t>Redukcijski kos Geberit PE, ekscentričen, kratek: d90mm d1=75mm</t>
  </si>
  <si>
    <t>Lok 45° fi 110</t>
  </si>
  <si>
    <t>PE odcep 45° fi 110/50</t>
  </si>
  <si>
    <t>Redukcija ekscentrična fi 110/90</t>
  </si>
  <si>
    <t>Dolga spojka s tesnilom fi 110</t>
  </si>
  <si>
    <t>Elektrovarilna spojka Geberit: d110mm</t>
  </si>
  <si>
    <t>Lok z veliki radijem 45°, fi 200</t>
  </si>
  <si>
    <t>PE-HD red. - eksc., dolga,  d 200/110</t>
  </si>
  <si>
    <t>Termo varilna spojka fi 200</t>
  </si>
  <si>
    <t>Koleno Geberit PE 45°: d50mm</t>
  </si>
  <si>
    <t>PRITRDILNI MATERIAL</t>
  </si>
  <si>
    <t>Cevna objemka pocinkana 1/2@ fi 50</t>
  </si>
  <si>
    <t>Drsna objemka, cevna objemka 50</t>
  </si>
  <si>
    <t>Pritrdilna plošča 1/2@</t>
  </si>
  <si>
    <t>Navojna palica M10x500</t>
  </si>
  <si>
    <t>Pritrdilna plošča, navojni spoj M 10</t>
  </si>
  <si>
    <t>Reducirni komad</t>
  </si>
  <si>
    <t>Nosilna tračnica - element za obešanje</t>
  </si>
  <si>
    <t>Nosilna tračnica, pocinkana jeklena</t>
  </si>
  <si>
    <t>Nosilna tračnica - vezni element</t>
  </si>
  <si>
    <t>Pritrdilna zagozda</t>
  </si>
  <si>
    <t>Drsna objemka 56</t>
  </si>
  <si>
    <t>Elektrovarilni trak Geberit za fiksno točko: d63mm d1=71mm</t>
  </si>
  <si>
    <t>Drsna objemka 63</t>
  </si>
  <si>
    <t>Pluvia cevna objemka fi 63</t>
  </si>
  <si>
    <t>Elektro varilni trak fi 75</t>
  </si>
  <si>
    <t>Drsna objemka M10 fi 75</t>
  </si>
  <si>
    <t>Pluvia cevne objemke</t>
  </si>
  <si>
    <t>Elektrovarilni trak Geberit za fiksno točko: d90mm d1=98mm</t>
  </si>
  <si>
    <t>Pluvia - cevne objemke</t>
  </si>
  <si>
    <t>Elektro varilni trak fi 110</t>
  </si>
  <si>
    <t>Cevna objemka za fiksno točko, fi 110</t>
  </si>
  <si>
    <t>Drsna objemka, cevna objemka 110</t>
  </si>
  <si>
    <t>Pluvia cevna objemka fi 110</t>
  </si>
  <si>
    <t>PRIBOR</t>
  </si>
  <si>
    <t>VARJENI SPOJI</t>
  </si>
  <si>
    <t>zvarno mesto</t>
  </si>
  <si>
    <t>Dobava in vgrajevanje betona C25/30 v pravokotne stebre prereza &lt; 0,04 m3/m2/m1, VB3 - osi G, H,,I</t>
  </si>
  <si>
    <t xml:space="preserve">Dobava in obloga nastopnih in zrcalnih stopniščnih ploskev z nedrsno velikoformatno porcelanogres talno keramiko v celotni širini stopnice 120cm/150cm d=10mm razred protidrsnosti R11
nastopna ploskev in čelo stopnic v enem kosu bez fug, stik z inox vogalnikom.
Obračun po m1 nastopne in zrcalne ploskve r.š. cca 56 cm.
</t>
  </si>
  <si>
    <t>,63+6,21+10,51+6,39+86,96+21,76+3,96+6,92+3,00</t>
  </si>
  <si>
    <t>Izdelava in montaža raznih manjših ojačitvenih kovinskih profilov (ojačitve ob  požarnih vratih), sider in sidrnih ploščic…</t>
  </si>
  <si>
    <t>Stroški priprave, organizacije in zaščite gradbišča skladno z Varnostnim načrtom in tehnično opremljenostjo izbranega izvajalca, vključno z zagotovitvijo začasnih dostopnih poti in vzpostavitvijo prvotnega stanja po končani gradnji ter monitoring obstoječega objekta-vrtca  (ugotovitev stanja obstoječega objekta pred in po gradnji z izdelavo poročila ter sprotnim spremljanjem stanja objekta med gradnjo).</t>
  </si>
  <si>
    <t>Zakoličba objekta z izdelavo zakoličbenega zapisnika, postavitev profilov …..</t>
  </si>
  <si>
    <t>SKUPAJ PREDDELA :</t>
  </si>
  <si>
    <t xml:space="preserve">PREDDELA </t>
  </si>
  <si>
    <t>PREDDELA</t>
  </si>
  <si>
    <t>Izvedba tesnenja podstavnih nog podstavka klimata in prezračevalnih naprav  na strehi, ki zajema:
- priključitev parne zapore h=40 cm
-vodotesno tesnenje na nivoju strešne membrane BauderTHERMOFIN  F18  z 2K tekočo membrano po sistemu proizvajalca kot napr. Bauder LIQUITEC PMMA Detail ali enakovredno. Tesnjen mora biti kompleten podstavek-noga, na katero se montira jeklena podkonstrukcija naprave.</t>
  </si>
  <si>
    <t>167  189</t>
  </si>
  <si>
    <t>Zidanje sten v osi 7-klet z betonskimi votlaki, zid debeline 25 cm</t>
  </si>
  <si>
    <t>Grobi in fini podaljšan omet zidov iz betonskega votlaka.</t>
  </si>
  <si>
    <t>Izdelava in montaža podkonstrukcije za montažo klimatov na strehi iz vroče cinkanih profilov, izvedba po delavniških detajlih dobavitelja strojne opreme.</t>
  </si>
  <si>
    <t>Vsi kleparski izdelki so iz alu barvane barvane  pločevine deb. 1,5 mm, razen kjer je to v tekstu izrecno drugače opredeljeno! Vse barvne nianse predhodno uskladiti s projektantom arhitekture.
Vse proste zaključke strešne FPO folije je potrebno zaključevati s sistemsko kaširano profilno pločevino.</t>
  </si>
  <si>
    <t>Kompletna izdelava hidroizolacije pod talno   keramiko v mokrih prostorih z 2K vodotesno  maso na cementni osnovi, dvoslojna izvedba (kot napr. Mapelastic). V ceni upoštevati tipske tesilne trakove, vogalnike, manšete za preboje in vse ostale elementa, potrebne za zagotavljanje 100% vodotesnosti sistema.
Xk4, Xk4*, Xp4</t>
  </si>
  <si>
    <t xml:space="preserve">Dobava in vgradnja tipskih pravokotnih barvnih PVC zaključnih profilov kvadratnega preseka na prostih horizontalnih in vertikalnih robovih stenskih keramičnih oblog </t>
  </si>
  <si>
    <t>Pozidava sten in odprtin z Ytong bloketi debeline &lt;20 cm, vključno z obojstransko obdelavo z 2x lepilno malto in mrežico.</t>
  </si>
  <si>
    <t>pritličje:(1,65+2,60+1,80*2+2,25+2,60+1,65+2,80)*3,40</t>
  </si>
  <si>
    <t>Enostranska notranja obloga a.b. stene z:
- 2x 1,25 diamant plošča GKFI na ustrezni kovinski podkonstrukciji d=125mm.
Debelina obloge 15 cm.</t>
  </si>
  <si>
    <t>Ognjevarna mavčnokartonska preklada nad vrati min. EI60, debeline 100mm:
- 2x 1,25 ognjevarna plošča GKF
- kovinska podkonstrukcija 50 mm iz UA profilov z vmesno izolacijo  iz mineralne volne min. 4 cm (npr. KI Ventacusto) 
- 2x 1,25 ognjevarna plošča GKF</t>
  </si>
  <si>
    <t>Montaža, demontaža in amortizacija za čas gradnje fasadnih odrov</t>
  </si>
  <si>
    <t xml:space="preserve">Montaža, demontaža in amortizacija za čas gradnje delovnega odra v dvigalnem jašku za montažo dvigala </t>
  </si>
  <si>
    <t>Izdelava, dobava in vgradnja prefabriciranega betonskega elementa - klopi velikosti 55/28/750 cm.
Brušena vidna površina, zgornja (sedalna) površina rahlo konveksna. V e.c. zajeti tudi ves pritrdilni material, vgradnjo sider…</t>
  </si>
  <si>
    <t>DVIGALO 1</t>
  </si>
  <si>
    <t xml:space="preserve">Dobava in montaža ročnih gasilnikov 34 A, 183 B,C (S6)
Lokacija namestitve v skladu s požarnim elaboratom!
</t>
  </si>
  <si>
    <t xml:space="preserve">Dobava in montaža ročnih gasilnikov 43 A, 233 B,C (S9)
Lokacija namestitve v skladu s požarnim elaboratom!
</t>
  </si>
  <si>
    <t xml:space="preserve">Izdelava Izkaza požarne varnosti
</t>
  </si>
  <si>
    <t>Sodelovanje projektanta ŠPV tekom gradnje - preverba izvedbe predpisanih ukrepov požarne varnosti</t>
  </si>
  <si>
    <t>1.</t>
  </si>
  <si>
    <t>2.</t>
  </si>
  <si>
    <t>3.</t>
  </si>
  <si>
    <t>par</t>
  </si>
  <si>
    <t>4.</t>
  </si>
  <si>
    <t>5.</t>
  </si>
  <si>
    <t>6.</t>
  </si>
  <si>
    <t>7.</t>
  </si>
  <si>
    <t>8.</t>
  </si>
  <si>
    <t>9.</t>
  </si>
  <si>
    <t>10.</t>
  </si>
  <si>
    <t>11.</t>
  </si>
  <si>
    <t>12.</t>
  </si>
  <si>
    <t>13.</t>
  </si>
  <si>
    <t>komplet</t>
  </si>
  <si>
    <t>Tehnični podatki:</t>
  </si>
  <si>
    <t>Dobavitelj športnega poda mora priložiti spričevala neodvisnih organov,ki potrjujejo  da ima ponudnik zagotovljeno kakovost vezano na :  
a. dobavo in montažo športne opreme,  SIST ISO 9001   ali enakovredno   
b. varjenje kovinskih konstrukcij, skladno z EN 1090-1     
c. uveden sistem ravnanja z okoljem SIST ISO 14001, ali enakovredno
Sistemi zagotavljanje kakovosti morajo temeljiti na ustrezni seriji evrospkih standardov, potrjenih s strani organov, ki so usklajeni s serijo evropskih standardov v zvezi z izdajanjem potrdil.</t>
  </si>
  <si>
    <t>Dobava in montaža tipskih  ALU barvanih  vogalnih zaščit L 50/50mm, višine 300 cm, lepljeno z  na vogale.</t>
  </si>
  <si>
    <t>2x kitanje, brušenje, impregnacija in  2x oplesk  betonskih sten s pralno barvo mat latex v niansi po izboru arhitekta</t>
  </si>
  <si>
    <t>1x higienski oplesk nostranjih sten dvigalnega jaška z belo disperzijsko barvo</t>
  </si>
  <si>
    <t>2x kitanje, brušenje, impregnacija in  2x oplesk MK in betonskih sten in stropov  z disperzijsko barvo  kot napr. Jupol Gold ali enakovredno.</t>
  </si>
  <si>
    <t xml:space="preserve"> 2x kitanje, brušenje, impregnacija in 2x oplesk  dela betonskih  sten nad višino latex opleska  z disperzijsko barvo kot napr. Jupol Gold ali enakovredno v temni (črni ali temno sivi) niansi.</t>
  </si>
  <si>
    <t xml:space="preserve"> 2x oplesk  betonskih stropov  z disperzijsko barvo kot napr. Jupol Gold ali enakovredno v temni (črni ali temno sivi) niansi.</t>
  </si>
  <si>
    <t xml:space="preserve">Izdelava protiprašnega in protidrsnega barvnega premaza za beton na bazi silikatov z akrilatnim vezivom kot napr. JUB Takril ali enakovredno
Xk0, Xp5
</t>
  </si>
  <si>
    <t>Doplačilo za močnejše UA ujačitvene profile v sistemih mavčnokartonskih sten (prosti vertikalni zaključki, prosti horizontalni zaključki sten, ojačitve ob vratih, instalacijskih stenah…)</t>
  </si>
  <si>
    <t>Kompletna izdelava netipskega korita za umivanje nog velikosti 170/50/40 cm (zunanje dimenzije) iz nosilne pocinkane podkonstrukcije iz UA profilov in obloge iz wedi plošč debeline 50mm.</t>
  </si>
  <si>
    <t>OPOMBA : Uporabiti jeklo kvalitete S355, stiki varjeni z zvari I. kvalitete.  
Izvajalec nosilne jeklene konstrukcije je dolžan izdelati delavniški načrt in montažni načrt (predhodno potrjen s strani Nadzora in projektanta načrta gradbenih konstrukcij), skladen z njegovo razpoložljivo  tehnološko opremo.</t>
  </si>
  <si>
    <t>Dobava in polaganje stenskih keramičnih ploščic na korito iz wedi plošč. Keramika in fugirna masa enaka kot pri prejšnji postavki.</t>
  </si>
  <si>
    <t>Dobava in polaganje stenskih keramičnih ploščic formata 60/60 cm, d=10mm kot napr. Marazzi Sistem C ali S ali enakovredno, fugiranje z izboljšano fugirno maso  na osnovi cementa, z zmanjšano vodovpojnostjo in visoko odpornostjo na razenje, razreda CG2WA, kot napr. Mapei ultracolor plus ali enakovredno.
Vogalni stiki med stenami iz alu zaokrožnic.</t>
  </si>
  <si>
    <t xml:space="preserve"> 2x kitanje, brušenje, impregnacija in 2x oplesk  dela betonskih  sten nad višino stenske keramike  z disperzijsko barvo kot napr. Jupol Gold v niansi po izboru arhitekta.</t>
  </si>
  <si>
    <t>nad kletjo</t>
  </si>
  <si>
    <t xml:space="preserve">PROJEKTANTSKI POPIS </t>
  </si>
  <si>
    <t>MATERIALA IN DEL</t>
  </si>
  <si>
    <t>OBČINA VODICE,Kopitarjev trg 1, 1217 VODICE</t>
  </si>
  <si>
    <t>Št. Načrta : REM-2013/2016</t>
  </si>
  <si>
    <t>Strojne instalacije</t>
  </si>
  <si>
    <t>Pri izdelavi ponudbe je potrebno upoštevati tudi naslednje:</t>
  </si>
  <si>
    <t>- ponudba mora vsebovati tudi vse drobni montažni material</t>
  </si>
  <si>
    <t>- oprema v popisu je usklajena z investitorjem in projektantom, spremembo opreme je potrebno pri ponudbi jasno pripisati, odločitev o zamenjavi se sprejme pred naročilom opreme</t>
  </si>
  <si>
    <t>- vsa posebej opisana oprema mora biti izdobavljiva z povezavo na izbrani nadzorni sistem</t>
  </si>
  <si>
    <t>REKAPITULACIJA STROŠKOV :</t>
  </si>
  <si>
    <t>Cena V EUR brez DDV</t>
  </si>
  <si>
    <t>Kurlnica s toplotno črpalko</t>
  </si>
  <si>
    <t>Cevna vezava grelnikov klimatov</t>
  </si>
  <si>
    <t>Prezračevanje</t>
  </si>
  <si>
    <t>Vodovod in kanalizacija</t>
  </si>
  <si>
    <t>Vodovodni priključek</t>
  </si>
  <si>
    <t>Izdelava PID  projektov (4 izvodi + 1x CD)  in opravljenje projektantskega nadzora vse po ponudbi projektanta</t>
  </si>
  <si>
    <t xml:space="preserve">SKUPAJ </t>
  </si>
  <si>
    <t>1,00</t>
  </si>
  <si>
    <t xml:space="preserve">Ogrevanje </t>
  </si>
  <si>
    <t>Št.</t>
  </si>
  <si>
    <t>OPIS</t>
  </si>
  <si>
    <t>Količina</t>
  </si>
  <si>
    <t>Cena(EUR)</t>
  </si>
  <si>
    <t>Skupaj (EUR)</t>
  </si>
  <si>
    <t>Dobava in montaža (vsebuje tudi drobni montažni material)</t>
  </si>
  <si>
    <t>Talno gretje</t>
  </si>
  <si>
    <t>m</t>
  </si>
  <si>
    <r>
      <t>f20</t>
    </r>
    <r>
      <rPr>
        <sz val="11"/>
        <rFont val="Times New Roman CE"/>
        <family val="1"/>
        <charset val="238"/>
      </rPr>
      <t xml:space="preserve"> x 2,0</t>
    </r>
  </si>
  <si>
    <t>Omarice so sestavljive v slabi minuti iz transportno/skladiščne oblike v vgradno. Okvir in vrata, ki se zapirajo ročno, so antikorozijsko zaščitena in plastificirana v belo barvo RAL 9010.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Višina je standardna 710 mm, globina je nastavljiva od 110-150 mm, kar omogoči vgradnjo regulacijskih sklopov COMFORT, STANDARD in M1 (talno/radiatorsko ogrevanje).</t>
  </si>
  <si>
    <t>Podometna omarica 725mm x 710mm x 110mm tip 8, plastific. RAL9010</t>
  </si>
  <si>
    <t xml:space="preserve"> Podometna omarica 875mm x 710mm x 110mm tip 5, plastific. RAL9010</t>
  </si>
  <si>
    <t>Podometna omarica 1025 mm x 710mm x 110mm tip 12, plastific. RAL9010</t>
  </si>
  <si>
    <t xml:space="preserve">Razdelilnik za talno gretje z avtomatskim regulatorjem pretoka v dovodni cevi vsake ogrevalne zanke. Omogoča neposredno nastavitev pretoka posamezega kroga v l/h. Nastavljen pretok se ne spremeni, npr. če se ostali krogi zapirajo, se pretok ne poveča. Pretok se regulira avtomatsko na nastavljeno vrednost. Regulacijski vložek vedno zagotavlja konstanten pretok. Termostatski vložek z M30x1,5 priključkom na povratku. Indikator pretoka za vsako ogrevalno zanko za nadzor delovanja. Primeren za vsepogone.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Delovna temperatura 2°C do 70°C. Dovoljen delovni tlak 10 bar. </t>
  </si>
  <si>
    <t>kompl</t>
  </si>
  <si>
    <t>12 ogrevalnih zank</t>
  </si>
  <si>
    <t>10 ogrevalnih zank</t>
  </si>
  <si>
    <t>8 ogrevalnih zank</t>
  </si>
  <si>
    <t>4 ogrevalnih zank</t>
  </si>
  <si>
    <t>Dodaten pribor za talno gretja</t>
  </si>
  <si>
    <t>Obrobni trak iz penjenega polietilena 130 mm x 10 mm (m')</t>
  </si>
  <si>
    <t>PE-Polietilenska folija (m2)</t>
  </si>
  <si>
    <t>Zaščitne cevi za cev 16 (kos - 500 mm) (m')</t>
  </si>
  <si>
    <t>Spojke za spajanje cevi  16 x 2,0 mm na razdelilec (kos)</t>
  </si>
  <si>
    <t>2</t>
  </si>
  <si>
    <t>Pritrjevalna C-clip objemka za cev od 16 mm  (50 kos) - kompl</t>
  </si>
  <si>
    <t>Elektro termični pogon za razdelilnike talnega gretja  priključek G 3/4"x 18, ON/OFF delovanje, 230V,tip npr. DanfossTWA-A ali podobno</t>
  </si>
  <si>
    <t> </t>
  </si>
  <si>
    <t>Glavna priključna omarica za vodenje pogonov ventilov talnega gratja in priklop sobnih termostatov npr Danfoss FH-WV 230V ali podobno</t>
  </si>
  <si>
    <r>
      <t xml:space="preserve">Tedenski programski sobni </t>
    </r>
    <r>
      <rPr>
        <b/>
        <sz val="12"/>
        <rFont val="Times New Roman"/>
        <family val="1"/>
        <charset val="238"/>
      </rPr>
      <t>termostat  z digitalno uro</t>
    </r>
    <r>
      <rPr>
        <sz val="12"/>
        <rFont val="Times New Roman"/>
        <family val="1"/>
        <charset val="238"/>
      </rPr>
      <t xml:space="preserve"> z dvotočkovnim delovanjem (ON-OFF) za pogon elektro termičnih pogonov . Pulzno širinsko moduliran  izhodni signal omogoča skoraj konstantno regulacijo, interno nastavljivo na dvotočkovnem izhodnem signalu. Monitor prikazuje trenutno sobno temperaturo, čas in režim.  Mogoče je časovno programiranje dnevnega ali tedenskega programa. Temperatura je nastavljiva med 5°C in 35°C. Temperatura je dosežena s pomočjo samostojnega učenja ogrevalne krivulje ob izbranem času. npr. proizvod Danfoss Basic Plus WT-P z digitalno uro, z baterijo ali podobno</t>
    </r>
  </si>
  <si>
    <t>Conska ON/OFF krogelna pipa s pogonom npr. DANFOSS AMZ 112 DN 25 1"</t>
  </si>
  <si>
    <t>Programobilni sobni termosta s tedenskim programom npr. DANFOSS  TPOne-M</t>
  </si>
  <si>
    <t>Krogelni ventil za vodo - navojni, komplet s tesnilnim materialom</t>
  </si>
  <si>
    <t>DN20</t>
  </si>
  <si>
    <t>DN25</t>
  </si>
  <si>
    <t>Poševno sedežni ventil za regulacijo pretoka</t>
  </si>
  <si>
    <t xml:space="preserve">Večplastna polietilenska cev z notranjim kovinskim plaščem, (npr.Valsir Mixal), izdelana v skladu z EN ISO 21003-1, položena v tlaku, za ogrevanje, komplet z fitingi iz medenine. Cev je predizolirana z izolacijo z zaprto celično strukturo deb. 9 mm
(kot npr. Armacell Tubolit S)
</t>
  </si>
  <si>
    <t>DN25 (ø32 x 3)</t>
  </si>
  <si>
    <t>DN32 (ø40x3,5)</t>
  </si>
  <si>
    <t>DN40 (ø50x4)</t>
  </si>
  <si>
    <t>Cevi iz ogljikovega jekla iz nelegiranega jekla po EN 10305-3, E 195, material št. 1.0034. v palicah, z fazonskimi kosi , z varilnim in tesnilni material primernim za ogrevanje in hlajenje</t>
  </si>
  <si>
    <t>fi 76x2</t>
  </si>
  <si>
    <t>fi 52x2</t>
  </si>
  <si>
    <t>fi 42x1,5</t>
  </si>
  <si>
    <t>fi 28x1,5</t>
  </si>
  <si>
    <t xml:space="preserve">Izolacija cevi   jekla z toplotno izolacijo debelino 19  mm  v skladu s PURES 2010 - hlajenje in gretje, toplotne prevodnosti λ &lt; 0.038 (pri 0°C), odpornosti proti difuziji vodne pare μ &gt; 5000, požarni razred B ali C-s3-d0 po EN klasifikaciji,  komplet z spojnim in montažnim materialom </t>
  </si>
  <si>
    <t>Obešalni in pritrdilni material ter konzole  narejene iz profilnega železa, temeljno obarvanega v skupni teži,</t>
  </si>
  <si>
    <t xml:space="preserve">kg            </t>
  </si>
  <si>
    <t>Dobava in montaža cevnih objemk z gumi vložkom sistema komplet z pocinkanimi navojnimi palicami dolžine 300 - 900 mm, ves montažni material (matice, vijaki)</t>
  </si>
  <si>
    <r>
      <t>f</t>
    </r>
    <r>
      <rPr>
        <sz val="10"/>
        <rFont val="Times New Roman CE"/>
        <family val="1"/>
        <charset val="238"/>
      </rPr>
      <t xml:space="preserve"> 76</t>
    </r>
  </si>
  <si>
    <r>
      <t>f</t>
    </r>
    <r>
      <rPr>
        <sz val="10"/>
        <rFont val="Times New Roman CE"/>
        <family val="1"/>
        <charset val="238"/>
      </rPr>
      <t xml:space="preserve"> 60</t>
    </r>
  </si>
  <si>
    <r>
      <t>f</t>
    </r>
    <r>
      <rPr>
        <sz val="10"/>
        <rFont val="Times New Roman CE"/>
        <family val="1"/>
        <charset val="238"/>
      </rPr>
      <t xml:space="preserve"> 42</t>
    </r>
  </si>
  <si>
    <r>
      <t>f</t>
    </r>
    <r>
      <rPr>
        <sz val="10"/>
        <rFont val="Times New Roman CE"/>
        <family val="1"/>
        <charset val="238"/>
      </rPr>
      <t xml:space="preserve"> 28</t>
    </r>
  </si>
  <si>
    <t>Splošne postavke</t>
  </si>
  <si>
    <t>Tlačna in trdnostna preizkušnja z hladnim vodnim tlakom 5 bar ter izpihovanjem ecvovoda</t>
  </si>
  <si>
    <t>Preizkusni zagon, hidravlično uravnovešenje sistema ,  toplotni preizkus z izdelavo zapisnika</t>
  </si>
  <si>
    <t xml:space="preserve">Preboji oz vrtanje skozi zidove, strop  za cevne instalacije </t>
  </si>
  <si>
    <r>
      <rPr>
        <sz val="10"/>
        <rFont val="Times New Roman"/>
        <family val="1"/>
        <charset val="238"/>
      </rPr>
      <t>do</t>
    </r>
    <r>
      <rPr>
        <sz val="10"/>
        <rFont val="Arial"/>
        <family val="1"/>
        <charset val="2"/>
      </rPr>
      <t xml:space="preserve"> f</t>
    </r>
    <r>
      <rPr>
        <sz val="10"/>
        <rFont val="Times New Roman CE"/>
        <family val="1"/>
        <charset val="238"/>
      </rPr>
      <t xml:space="preserve"> 100</t>
    </r>
  </si>
  <si>
    <t>Izdelava proti požarnih zapor pri prehodu instalacij čez različne požarne sektorje</t>
  </si>
  <si>
    <r>
      <t xml:space="preserve">cev </t>
    </r>
    <r>
      <rPr>
        <sz val="10"/>
        <rFont val="Symbol"/>
        <family val="1"/>
        <charset val="2"/>
      </rPr>
      <t>f</t>
    </r>
    <r>
      <rPr>
        <sz val="10"/>
        <rFont val="Arial"/>
        <family val="2"/>
        <charset val="238"/>
      </rPr>
      <t>100 mm</t>
    </r>
  </si>
  <si>
    <t>Transportni stroški</t>
  </si>
  <si>
    <t>1%</t>
  </si>
  <si>
    <t>Manjša nepredvidena dela in stroški 2%</t>
  </si>
  <si>
    <t>SKUPAJ OGREVANJE</t>
  </si>
  <si>
    <t>Kurilnica toplotno črpalko</t>
  </si>
  <si>
    <t>Kurilnica</t>
  </si>
  <si>
    <t xml:space="preserve">Visokotemperaturna, dvokompresorska, reverzibilna (možnost gretja in hlajenja) toplotna črpalka zrak-voda za zunanjo postavitev s stopenjsko regulacijo moči in vremensko odvisnim prilagajanjem temperature dvižnega voda potrebam objekta.
Krmilna enota naprave se namesti v notranjost objekta, s čimer je zagotovljeno udobno upravljanje in nadzor nad delovanjem ogrevalnega oz. hladilnega sistema.
Ohišje naprave je sestavljeno iz vročepocinkane pločevine, ki je prašno lakirana.
Naprava ima dvojno dno kompresorskega dela za zmanjševanje emisij hrupa v okolico.
Antivibracijsko vpetje kompresorjev.
Zaprto ohišje kompresorskega dela naprave izolirano z večslojno zvočno izolacijo visoke gostote.
Dodatna zvočna in toplotna izolacija kompresorjev.
Zaščita ventilatorja pred vremenskimi vplivi (padavinami).
Vizualno zakriti in pred vremenskimi vplivi zaščiteni zračni prenosniki toplote.
Odtaljevanje kadi kondenza.
</t>
  </si>
  <si>
    <t>Ogrevana cev za odtok kondenza.
Štirje zračni prenosniki toplote premazani s hidrofilnim premazom za hitrejše odtekanje kapljic s površine in povečanim medlamelnim razmakom.
Regulacija vbrizga hladiva v uparjalnike s štirimi elektronskimi ekspanzijskimi ventili.
Dva spiralna kompresorja s tehnologijo vbrizga hladiva v vmesni fazi kompresije, kar zagotavlja povečan izkoristek delovanja naprave po celem območju delovanja in doseganje višjih temperatur dvižnega voda pri nižjih temperaturah okolice.
Ploščni prenosnik toplote iz nerjaveče pločevine z vgrajenim patentiranim distributorjem hladiva za višjo učinkovitost in zanesljivost delovanja naprave.
Trojno varovanje uparjalnika pred zamrznitvijo.
Uporaba elektronsko komutiranih (EC) ventilatorjev.
Možnost daljinskega upravljanja in nadzora delovanja toplotne črpalke in sistema.</t>
  </si>
  <si>
    <r>
      <t xml:space="preserve">Tehnični podatki:
Grelna moč / električna moč / COP pri A7W35 (EN 14511): 86,8 kW / 19,7 kW / 4,40
Grelna moč / električna moč / COP pri A2W35 (EN 14511): 74,1 kW / 18,8 kW / 3,94
Grelna moč / električna moč / COP pri A-10W35 (EN 14511): 55,7 kW / 17,3 kW / 3,22
Grelna moč / električna moč / COP pri A7W55 (EN 14511): 79,3 kW / 26,7 kW / 2,97
Grelna moč / električna moč / COP pri A2W55 (EN 14511): 65,6 kW / 25,0 kW / 2,62
Grelna moč / električna moč / COP pri A-10W55 (EN 14511): 54,0 kW / 22,7 kW / 2,38
Hladilna moč / električna moč / EER (EN 14511):  66,0 kW / 23,8 kW / 2,77
</t>
    </r>
    <r>
      <rPr>
        <b/>
        <sz val="10"/>
        <rFont val="Times New Roman"/>
        <family val="1"/>
        <charset val="238"/>
      </rPr>
      <t>Naprava mora biti v skladu pravilnikom PURES 2010, zahtevami EKO Sklada - naprava z visoko energijsko učinkovitostjo, naprava mora biti v skladu z zelenim javnim naročanjem in imeti TÜV Rheinland certifikat ali EUROVENT certifikat</t>
    </r>
  </si>
  <si>
    <t>komplet z hladivom</t>
  </si>
  <si>
    <t>npr. KRONOTERM WPL-90-K1 HTT/HK 3F ali podobno</t>
  </si>
  <si>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temperature sanitarne vode v bojlerju,
- vklapljanje dodatnega vira ogrevanja,
- nastavitev urnikov delovanja toplotne črpalke,
- priključitev na internet; oddaljen nadzor in upravljanje delovanja,
- priključitev naprave na CNS.</t>
  </si>
  <si>
    <t>npr. KRONOTERM NOTRANJA KRMILNA ENOTA TT3000 F ali podobno</t>
  </si>
  <si>
    <t>Sistemska regulacija za delovanje kotlovnice. Tehnične lastnosti:
- industrijski krmilnik za vgradnjo v elektro omaro,
- tlačna in temperaturna tipala v ogrevalnem sistemu,
- 7¨ barvni touch display za namestitev na vrata elektro omare,
- izvedba vizualizacije sistema na prikazovalniku,
- WEB/oddaljen dostop za nadzor in upravljanje,
- izvedba vizualizacije na WEB strežniku,
- aplikativno programsko opremo za nadzor in krmiljenje sistema:
- krmiljenje delovanja 2 x KRONOTERM WPL-90-1 HTT (možnost ročnega vklopa ali avtomatskega),
- regulacijo tople sanitarne vode v bojlerju,
- izvajanje antilegionelnega programa (možnost ročnega vklopa ali avtomatskega),
- vklapljanje dodatnega vira (obstoječih peči) po potrebi in krmiljenje mešalnega ventila za dogrevanje dvižnega voda (možnost ročnega vklopa ali avtomatskega),
- krmiljenje ogrevalnih krogov, 4x mešalni krog, 2x direktni krog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t>
  </si>
  <si>
    <t>npr. KRONOTERM PROFESSIONAL W8100 ali podobno</t>
  </si>
  <si>
    <t>Razširitveni modul za razširitev TČ z:
- dvema visokoučinkovitima EC obtočnima črpalkama WILO,
- dvema moduloma modbus za krmiljenje črpalk,
- kovinskim pokrovom,
- toplotno in zvožno izolacijo.
Modul omogoča enostavno povezavo (več) TČ z zalogovnikom brez potrebe po vgradnji obtočne črpalke; možnost povezave več TČ samo z dvema skupnima cevema.</t>
  </si>
  <si>
    <t>npr. KRONOTERM HIDRAVLIČNI MODUL WPL-90 OGR+HL ali podobno</t>
  </si>
  <si>
    <t>Zalogovnik - ogrevanje in hlajenje s prirobnico</t>
  </si>
  <si>
    <t>Tehnične lastnosti:
- volumen 2000 litrov,
- primeren za hladilno vodo,
- zaprtocelična izolacija 64 mm,
- priključki 4 x DN100 (priključki pod 90°),
- prirobnica f 240 mm,
- 3 x mufa 1/2" za temp. tipalo (razporejeno po višini; višina spodnjih priključkov, sredina in višina zgornjih priključkov).</t>
  </si>
  <si>
    <t>npr. KRONOTERM 2000 OGR+HL ali podobno</t>
  </si>
  <si>
    <t>Magnetni ciklonski izločevalnik nečistoč iz ogrevalnega/hladilnega sistema.
Priključka: prirobnica DN100</t>
  </si>
  <si>
    <t>npr. SPIROTRAP MAGNET - BE100FM ali podobno</t>
  </si>
  <si>
    <t>Toplotna črpalka za pripravo tople sanitarne vode.
Tehnične lastnosti:
- toplotna moč / samo toplotna črpalka: 4 kW,
- volumen bojlerja: 450 l,
- napetost: 230 V, 50 Hz / 400 V, 50 Hz,
- dodatna električna grelca: 2 kW ali 2 x 2 kW enofazni priklop ali 2 x 2 kW trofazni priklop,
- maksimalna temperatura tople vode (s TČ): 65 °C,
- možnost montaže dodatnega vira toplote na kotlovski prenosnik (sončni kolektorji ali peč na fosilna goriva...),
- možnost prostorske postavitve zajema in izpiha zraka ali vodenega zraka,
- možnost nastavitve urnika delovanja,
- WEB modul (za daljinski nadzor) opcijsko,
- možnost vzporedne vezave dveh, treh ali več toplotnih črpalk za doseganje večje količine tople vode,
- dodatna odprtina v spodnjem delu bojlerja (G6/4’’) za dodaten električni grelec.</t>
  </si>
  <si>
    <t>npr. KRONOTERM WP4 LF-502 / 1 E D PV Pali podobno</t>
  </si>
  <si>
    <t>NASTAVITEV PARAMETROV, TESTIRANJE IN ZAGON (51 - 110 kW)</t>
  </si>
  <si>
    <t>Cirkulacijska črpalka  z protiprirobnicami, tesnilnim in pritrdilnim materialom, opremljena z FR regulacijo za izbiro hitrosti 9,8m3/h, 70kPa npr. GRUNDFOS MAGNA 1 50-120F</t>
  </si>
  <si>
    <t xml:space="preserve">kom   </t>
  </si>
  <si>
    <t>Cirkulacijska črpalka  z protiprirobnicami, tesnilnim in pritrdilnim materialom, opremljena z FR regulacijo za izbiro hitrosti 21 m3/h, 70kPa npr. GRUNDFOS MAGNA 1 65-120F</t>
  </si>
  <si>
    <t>Cirkulacijska črpalka  z protiprirobnicami, tesnilnim in pritrdilnim materialom, opremljena z FR regulacijo za izbiro hitrosti 4,2 m3/h, 50kPa npr. GRUNDFOS MAGNA 1 40-80F</t>
  </si>
  <si>
    <t xml:space="preserve">Elektro motorni mešalni ventil z protiprirobnicami, tesnilnim in pritrdilnim materialom opremljen z elektro motronim pogonom </t>
  </si>
  <si>
    <t>npr. DANFOSS VF3 80/100 DN80, kvs 100 pogon AME 435/24V</t>
  </si>
  <si>
    <t>1</t>
  </si>
  <si>
    <t>npr. SAMSON 3260 DN50 kvs =40 pogon 5824</t>
  </si>
  <si>
    <t xml:space="preserve">Elektro motorni mešalni ventil z holandci, tesnilnim in pritrdilnim materialom opremljen z elektro motronim pogonom </t>
  </si>
  <si>
    <t>npr. SAMSON 3260 DN40 kvs =25 pogon 5857</t>
  </si>
  <si>
    <t>npr. SAMSON 3260 DN32 kvs =16 pogon 5857</t>
  </si>
  <si>
    <t>Zaporne pipe z EM pogonom s holandci, pritrdilnim in tesnilnim materialom</t>
  </si>
  <si>
    <t>npr. Belimo R 450, pogon SR230 A-5 DN 50 2"</t>
  </si>
  <si>
    <t>npr. Belimo R 425, pogon SR230 A-5 DN 25 1"</t>
  </si>
  <si>
    <t>Krogelna pipa NP 6- navojna komplet  pritrdilnim in tesnilnim materialom</t>
  </si>
  <si>
    <t>DN 25</t>
  </si>
  <si>
    <t>DN 40</t>
  </si>
  <si>
    <t>DN 50</t>
  </si>
  <si>
    <t>Krogelna pipa NP 6- prirobnična komplet  s protiprirobnicami, vijačnim, pritrdilnim in tesnilnim materialom</t>
  </si>
  <si>
    <t>DN 65</t>
  </si>
  <si>
    <t>DN 80</t>
  </si>
  <si>
    <t>DN 100</t>
  </si>
  <si>
    <t>Odzračevalni lončki V=2l, komplet z cevjo DN 10 x 8 m, pipico DN10, izdelava lijaka za zbiranje vode</t>
  </si>
  <si>
    <t>Polnilna pipica R 3/4" kompletno s  tesnilnim materialom</t>
  </si>
  <si>
    <t>Proti povratni ventili  (diskasti)komplet z protiprirobnicami, pritrdilnim in tesnilnim materialom</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</si>
  <si>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STAD</t>
  </si>
  <si>
    <t>Poševnosedežni ventil za hidravlično uravnoteženje z prirobnicami PN 6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STAF</t>
  </si>
  <si>
    <t>Čistilni kos - navojni komplet z holandci, pritrdilnim in tesnilnim materialom, tlačne stopnje PN 6</t>
  </si>
  <si>
    <t>Čistilni kos NP 6- prirobnični komplet  s protiprirobnicami, vijačnim, pritrdilnim in tesnilnim materialom</t>
  </si>
  <si>
    <t>Gumi kompenzator NP 6- prirobnični komplet  s protiprirobnicami, vijačnim, pritrdilnim in tesnilnim materialom</t>
  </si>
  <si>
    <r>
      <t xml:space="preserve">Manometer barometer za merilno območje 0-6 bar </t>
    </r>
    <r>
      <rPr>
        <sz val="11"/>
        <rFont val="Symbol"/>
        <family val="1"/>
        <charset val="2"/>
      </rPr>
      <t>f</t>
    </r>
    <r>
      <rPr>
        <sz val="11"/>
        <rFont val="Times New Roman CE"/>
        <family val="1"/>
        <charset val="238"/>
      </rPr>
      <t>=60 mm z manometersko pipco in U celjo</t>
    </r>
  </si>
  <si>
    <r>
      <t xml:space="preserve">Kapilarni termometer  </t>
    </r>
    <r>
      <rPr>
        <sz val="11"/>
        <rFont val="Symbol"/>
        <family val="1"/>
        <charset val="2"/>
      </rPr>
      <t>f</t>
    </r>
    <r>
      <rPr>
        <sz val="11"/>
        <rFont val="Times New Roman CE"/>
        <family val="1"/>
        <charset val="238"/>
      </rPr>
      <t xml:space="preserve"> 100 mm za merilno območje 0-60 </t>
    </r>
    <r>
      <rPr>
        <sz val="11"/>
        <rFont val="Symbol"/>
        <family val="1"/>
        <charset val="2"/>
      </rPr>
      <t>°</t>
    </r>
    <r>
      <rPr>
        <sz val="11"/>
        <rFont val="Times New Roman CE"/>
        <family val="1"/>
        <charset val="238"/>
      </rPr>
      <t xml:space="preserve"> C</t>
    </r>
  </si>
  <si>
    <t>Hidravlična ločnica z stensko konzolo</t>
  </si>
  <si>
    <t>• Pretok ogrevalne vode do 8,5 m3/h - 100kW dt 10K.</t>
  </si>
  <si>
    <t>• Priključni nastavek R 2 zun.nav.</t>
  </si>
  <si>
    <t>Rp 1/2 obojke za odzračevanje, praznjenje in potopni tulec za senzor</t>
  </si>
  <si>
    <t>temperature.</t>
  </si>
  <si>
    <t>• Z EPP izolacijo po EnEV.</t>
  </si>
  <si>
    <t>• Ločnica je tlačno preizkušena z 10 bar in zaščitena z osnovnim premazom.</t>
  </si>
  <si>
    <t xml:space="preserve">Brezšivna jeklena cev komplet fazonskimi kosi, z materialom za pritrditev, dodatki za odrez, varjenje material, cev iz materiala ST 37.0 pr EN 253 (DIN 1626) </t>
  </si>
  <si>
    <t>DN  100</t>
  </si>
  <si>
    <t>DN  80</t>
  </si>
  <si>
    <t>DN  65</t>
  </si>
  <si>
    <t>DN  50</t>
  </si>
  <si>
    <t xml:space="preserve">Izolacija cevi   jekla z toplotno izolacijo debelino 19  mm  v skladu s PURES 2010 -  gretje, toplotne prevodnosti λ &lt; 0.038 (pri 0°C), odpornosti proti difuziji vodne pare μ &gt; 5000, požarni razred B ali C-s3-d0 po EN klasifikaciji,  komplet z spojnim in montažnim materialom </t>
  </si>
  <si>
    <t xml:space="preserve">Izolacija cevi   jekla z toplotno izolacijo debelino 32  mm  v skladu s PURES 2010 - hlajenje, toplotne prevodnosti λ &lt; 0.038 (pri 0°C), odpornosti proti difuziji vodne pare μ &gt; 5000, požarni razred B ali C-s3-d0 po EN klasifikaciji,  komplet z spojnim in montažnim materialom </t>
  </si>
  <si>
    <t>Zaščitno miniziranje neizoliranih cevi, konzol in ostalih nezaščitenih delov po predhodnem čiščenju</t>
  </si>
  <si>
    <t xml:space="preserve">m2            </t>
  </si>
  <si>
    <t xml:space="preserve">Obešalni in pritrdilni material ter konzole  narejene iz profilnega železa, temeljno obarvanega v skupni teži, objemke za obešanje morajo imeti izolacijsko oblogo, kot npr. Sikla </t>
  </si>
  <si>
    <r>
      <t>f</t>
    </r>
    <r>
      <rPr>
        <sz val="11"/>
        <rFont val="Times New Roman CE"/>
        <family val="1"/>
        <charset val="238"/>
      </rPr>
      <t xml:space="preserve"> 114</t>
    </r>
    <r>
      <rPr>
        <sz val="11"/>
        <rFont val="Symbol"/>
        <family val="1"/>
        <charset val="2"/>
      </rPr>
      <t xml:space="preserve">- </t>
    </r>
    <r>
      <rPr>
        <sz val="11"/>
        <rFont val="Times New Roman"/>
        <family val="1"/>
        <charset val="238"/>
      </rPr>
      <t>objemka za hlajenje</t>
    </r>
  </si>
  <si>
    <t>5</t>
  </si>
  <si>
    <r>
      <t>f</t>
    </r>
    <r>
      <rPr>
        <sz val="11"/>
        <rFont val="Times New Roman CE"/>
        <family val="1"/>
        <charset val="238"/>
      </rPr>
      <t xml:space="preserve"> 89</t>
    </r>
    <r>
      <rPr>
        <sz val="11"/>
        <rFont val="Symbol"/>
        <family val="1"/>
        <charset val="2"/>
      </rPr>
      <t xml:space="preserve"> - </t>
    </r>
    <r>
      <rPr>
        <sz val="11"/>
        <rFont val="Times New Roman"/>
        <family val="1"/>
        <charset val="238"/>
      </rPr>
      <t>objemka za hlajenje</t>
    </r>
  </si>
  <si>
    <r>
      <t>f</t>
    </r>
    <r>
      <rPr>
        <sz val="11"/>
        <rFont val="Times New Roman CE"/>
        <family val="1"/>
        <charset val="238"/>
      </rPr>
      <t xml:space="preserve"> 76</t>
    </r>
  </si>
  <si>
    <r>
      <t>f</t>
    </r>
    <r>
      <rPr>
        <sz val="11"/>
        <rFont val="Times New Roman CE"/>
        <family val="1"/>
        <charset val="238"/>
      </rPr>
      <t xml:space="preserve"> 60</t>
    </r>
    <r>
      <rPr>
        <sz val="11"/>
        <rFont val="Symbol"/>
        <family val="1"/>
        <charset val="2"/>
      </rPr>
      <t xml:space="preserve"> </t>
    </r>
  </si>
  <si>
    <r>
      <t>f</t>
    </r>
    <r>
      <rPr>
        <sz val="11"/>
        <rFont val="Times New Roman CE"/>
        <family val="1"/>
        <charset val="238"/>
      </rPr>
      <t xml:space="preserve"> 48</t>
    </r>
  </si>
  <si>
    <r>
      <t>f</t>
    </r>
    <r>
      <rPr>
        <sz val="11"/>
        <rFont val="Times New Roman CE"/>
        <family val="1"/>
        <charset val="238"/>
      </rPr>
      <t xml:space="preserve"> 33</t>
    </r>
  </si>
  <si>
    <t>Varnostni ventil  p max =3 bar, komplet s tesnilnim in montažnim materialom, razbremebilnim vodom DN 25 l=1,0m</t>
  </si>
  <si>
    <t>DN 25 PN 6</t>
  </si>
  <si>
    <t>Zaprta raztezna posoda volumna 800l z npr. EDER SG 800/0,5/3 ali odgovarjajoče</t>
  </si>
  <si>
    <t>Razdelilec DN 100 l=1600 mm s priključki DN 80 PN 6 1x, DN 65 PN 6 1x, R2" 1x, R 6/4" 1x z izolacijo 32 mm  za hlajenje in podporami</t>
  </si>
  <si>
    <t>Zbiralec DN 100 l=1600 mm s priključki DN 80 PN 6 1x, DN 65 PN 6 1x, R2" 1x, R 6/4" 1x z izolacijo 32 mm  za hlajenje in podporami</t>
  </si>
  <si>
    <t>Avtomatska ionska mehčalna naprava za polnjenje ogrevalnega sistema</t>
  </si>
  <si>
    <t>ohišje armirani polietilen</t>
  </si>
  <si>
    <t>integriran bypass</t>
  </si>
  <si>
    <t>kompaktna/kabinetna izvedba</t>
  </si>
  <si>
    <t>26 litrov ionske mase</t>
  </si>
  <si>
    <t>integriran solnik 35L</t>
  </si>
  <si>
    <t>pretok 2,6 m3/h (DP=1 bar)</t>
  </si>
  <si>
    <t>kapaciteta 65 m3x°D</t>
  </si>
  <si>
    <t>tlak 1,4-5,0 bar</t>
  </si>
  <si>
    <t>max temperatura 65°C</t>
  </si>
  <si>
    <t>avtomatska regeneracija glede na volumen mehčane vode</t>
  </si>
  <si>
    <t>predfilter 5 mikron</t>
  </si>
  <si>
    <t>50 kg soli za regeneracijo</t>
  </si>
  <si>
    <t>npr. ERIE H2OPTIMO ECO 26L ali podobno</t>
  </si>
  <si>
    <t>Vgradnja direktne veja v kotlovnici OŠ in toplovodna povezava</t>
  </si>
  <si>
    <t>Vgradnja novega priključka za razdelilcu v kotlovnici OŠ DN 50 PN 6 2" navojnega, z demontažo izolacije tervol 5cm oplaščene z poc. Pločevino 0,8 mm debeline z ponovnim izoliranjem po vgradnji priključka. Pred izoliranjem je potrebno novi priključek in priključno mesto 2x temeljno barvati</t>
  </si>
  <si>
    <t>Vgradnja novega priključka za zbiralcu v kotlovnici OŠ DN 50 PN 6 2" navojnega, z demontažo izolacije tervol 5cm oplaščene z poc. Pločevino 0,8 mm debeline z ponovnim izoliranjem po vgradnji priključka. Pred izoliranjem je potrebno novi priključek in priključno mesto 2x temeljno barvati</t>
  </si>
  <si>
    <t>Merilnik pretoka vode za pretok 8,2m3/h ALMESS ECHO II q=10 m3/h DN 50 PN 16 z računsko enoto z M-BUS povezavo, komplet z proti inox prirobnicami, inox vijačnim materialom in tesnili</t>
  </si>
  <si>
    <t>Izvedna toplovodne povezave med kotlovnico OŠ in novim objektom telovadnica:</t>
  </si>
  <si>
    <t>Splošne zahteve</t>
  </si>
  <si>
    <t>Neobčutljivost na agresivno vodo, nizke padce tlaka, kemična in mehanska odpornost. Izdelava pred-izoliranih cevi mora ustrezati standardom EN 253, EN 12318-2, EN 489, EN 15632-1, EN 15632-2, DIN 4102.</t>
  </si>
  <si>
    <t>Cevi</t>
  </si>
  <si>
    <t>Izolacija</t>
  </si>
  <si>
    <t xml:space="preserve">Zunanji zaščitni plašč </t>
  </si>
  <si>
    <t>Opomba:</t>
  </si>
  <si>
    <t>Obvezni so certifikati in garancija za cevi in vse elemente. Ponujen material naj bo ima podobne ali boljše tehnične lastnosti kot proizvajalec BRUGG serija cevi in cevnih elementov CALPEX.</t>
  </si>
  <si>
    <t>Predizolirana cev  za daljinsko ogrevanje po zgornjem opisu</t>
  </si>
  <si>
    <t>DN 50 fi 63x5,8 mm izolacija 126 mm (63/128)</t>
  </si>
  <si>
    <r>
      <t xml:space="preserve">Predizolirani Koleno 90 </t>
    </r>
    <r>
      <rPr>
        <sz val="12"/>
        <rFont val="Symbol"/>
        <family val="1"/>
        <charset val="2"/>
      </rPr>
      <t>°</t>
    </r>
    <r>
      <rPr>
        <sz val="12"/>
        <rFont val="Times New Roman"/>
        <family val="1"/>
        <charset val="238"/>
      </rPr>
      <t xml:space="preserve"> za daljinsko ogrevanje po zgornjem opisu z izolacijskim plaščem</t>
    </r>
  </si>
  <si>
    <t>Zidno tesnilo</t>
  </si>
  <si>
    <t>Zaključna kapa</t>
  </si>
  <si>
    <t>Varilni nastavek (komplet) - prehod iz PEX na Je</t>
  </si>
  <si>
    <t>kompl postavka 2.54</t>
  </si>
  <si>
    <t>Opozorilni trak "POZOR TOPLOVOD"</t>
  </si>
  <si>
    <t>m'</t>
  </si>
  <si>
    <t>96</t>
  </si>
  <si>
    <t>Izolacija cevi (jeklo) najprej povijanje cevi z Al folijo, nato polaganje izolacije debelino  50mm z kaširano Al. folijo na zunanji strani (tervol - cevaki npr. Knauf Insulation KPS 043 ALuR), na koncu oplaščenje s Al. pločevino debeline 0,8 mm komplet z spojnim in montažnim materialom - razvod viden ob fasadi kotlovnice</t>
  </si>
  <si>
    <t>Zaščitne cev npr Stigmaflex fi 100 mm z žico za vlačenje kablov - za signalni kabel kurilnica telovadnica, kotlovnica OŠ</t>
  </si>
  <si>
    <t>Tlačna in trdnostna preizkušnja z     hladnim vodnim tlakom 5 bar ter     izpihovanjem cevovoda in izdelavo zapisnika</t>
  </si>
  <si>
    <t xml:space="preserve">Preizkusni zagon ter hidravlično  uravnovešenje sistema z izdelavo zapisnika, uznačitev vej, izdelava shem, končno baravanje neizoliranih cevi in konzol   </t>
  </si>
  <si>
    <t xml:space="preserve">Končno barvanje ne izoliranih cevi in konzol </t>
  </si>
  <si>
    <t>Zagon sistema, uravnovešanje sistema in funkcionalni prezkus gretja celega objekta z novim kotlom, namestitev shem, navodil</t>
  </si>
  <si>
    <t>Cevna vezava grelnikov, hladilnikov klimatov</t>
  </si>
  <si>
    <r>
      <t xml:space="preserve">Cevi iz ogljikovega jekla iz nelegiranega jekla po EN 10305-3, E 195, material št. 1.0034. v palicah, z fazonskimi kosi , z varilnim in tesnilni material primernim za  hlajenje - </t>
    </r>
    <r>
      <rPr>
        <b/>
        <sz val="11"/>
        <rFont val="Times New Roman CE"/>
        <charset val="238"/>
      </rPr>
      <t>Cevi morajo biti premazane z barvo, ki jo določi dobavitelj cevi - uporaba za hlajenje</t>
    </r>
  </si>
  <si>
    <t xml:space="preserve">Izolacija cevi   jekla z toplotno izolacijo debelino 19 mm - hlajenje, toplotne prevodnosti λ &lt; 0.038 (pri 0°C), odpornosti proti difuziji vodne pare μ &gt; 5000, požarni razred B ali C-s3-d0 po EN klasifikaciji,  komplet z spojnim in montažnim materialom </t>
  </si>
  <si>
    <t>Dobava in montaža cevnih objemk z gumi vložkom za hlajenje sistema npr MEFA, komplet z pocinkanimi navojnimi palicami dolžine 300 - 900 mm, ves montažni material (matice, vijaki)</t>
  </si>
  <si>
    <t>kg tipskih profilov, drsnikov</t>
  </si>
  <si>
    <t>Zaščitno miniziranje konzol in ostalih nezaščitenih delov po predhodnem čiščenju</t>
  </si>
  <si>
    <t>npr. Belimo H764R DN 65 pogon SV 230A</t>
  </si>
  <si>
    <t>npr. Belimo R3040-25-S1 pogon SR 230A</t>
  </si>
  <si>
    <t>Preizkusni zagon ter hidravlično  uravnovešenje sistema z izdelavo zapisnika</t>
  </si>
  <si>
    <t>SKUPAJ CEVNI PRIKLOP KLIMATOV</t>
  </si>
  <si>
    <t xml:space="preserve">Prezračevanje </t>
  </si>
  <si>
    <t>Skupne zahteva za vse prezračevalne naprave :</t>
  </si>
  <si>
    <t>Krmilnik v omari mora omogočati nadzor in upravljanje preko CNS sistema preko Modbus protokola ter da mora dobavitelj avtomatike klimata mora omogočiti izvajalcu CNS dostop do kompletne regulacije (odklenjena avtomatika)</t>
  </si>
  <si>
    <t>Na CNS se za klimate izvede sledeče (mora omogočati avtomatika):</t>
  </si>
  <si>
    <t>-  prikaz vseh merjenih temperatur,</t>
  </si>
  <si>
    <t>-  prikaz delovanja in hitrosti ventilatorjev</t>
  </si>
  <si>
    <t>-  prikaz stanja mešalnih ventilov (odprt/zaprt, % odprtosti)</t>
  </si>
  <si>
    <t>-  prikaz stanja črpalk (deluje, stoji, napaka)</t>
  </si>
  <si>
    <t>- prikaz stanja vseh žaluzij (odprta/zaprta, % odprtosti)</t>
  </si>
  <si>
    <t>- prikaz zamašenosti filtrov</t>
  </si>
  <si>
    <t>-  prikaz stanja rekuperacije</t>
  </si>
  <si>
    <t>- izvede se možnost nastavljanja setpointov</t>
  </si>
  <si>
    <t>-  izvede se možnost nastavitve urnikov</t>
  </si>
  <si>
    <t>- izvede se možnost nastavljanja hitrosti ventilatorjev</t>
  </si>
  <si>
    <t>Skupaj z klimatom se dobavi elektrokomandna omara za notranjo namestitev v strojnici z vgrajenimi funkcijskimi in varnostnimi elementi za varno delovanje klimata vključno z ožičenjem in povezavami med elektro omaro in regulacijskimi elementi s stavljanjem</t>
  </si>
  <si>
    <t>El. komandna omara ima pripravljene sponke za povezavo na rezervno agregatsko napajanje protizmrzovalne zaščite.</t>
  </si>
  <si>
    <t xml:space="preserve">       Močnostni dovod do elektro omare ni predemet tega popisa. </t>
  </si>
  <si>
    <t xml:space="preserve">       Ob   predaji naprave naročniku se preda PID projekt izvedenih     </t>
  </si>
  <si>
    <t xml:space="preserve">       elektro instalacij ter funkcionalni opis            </t>
  </si>
  <si>
    <t xml:space="preserve">       delovanja vgrajenega regulacijskega sistema</t>
  </si>
  <si>
    <t xml:space="preserve">       Kablaža</t>
  </si>
  <si>
    <t xml:space="preserve">       -  kablaža komandne omare in vseh tipal na klimatu ter vseh  </t>
  </si>
  <si>
    <t xml:space="preserve">          perifernih elementov izven klimata </t>
  </si>
  <si>
    <t>Z  končnim naročnikom klimata mora biti usklajena sestava posameznih elementov z upoštevanjem možnosti transporta  in vgraditve na streho, postavka vsebuje tudi stroške transporta in dviga klimata.</t>
  </si>
  <si>
    <t>V fazi izdelave ponudbe in izvedbe predvideno regulacijo uskladiti s projektantom</t>
  </si>
  <si>
    <t>Klima centrala za telovadnico v zvočno izoliranem ohišju za postavitev v klima strojnico, skupaj s podstavkom ter urejenim odvodom kondenzata za prezračevanje prostorov sestoječa iz:</t>
  </si>
  <si>
    <r>
      <t>N1</t>
    </r>
    <r>
      <rPr>
        <b/>
        <sz val="11"/>
        <rFont val="Times New Roman"/>
        <family val="1"/>
        <charset val="238"/>
      </rPr>
      <t xml:space="preserve"> - Telovadnica</t>
    </r>
  </si>
  <si>
    <t xml:space="preserve">Dvoetažna klimatska naprava notranje izvedbe </t>
  </si>
  <si>
    <t>Materiali sestavnih delov klimatske naprave:</t>
  </si>
  <si>
    <t>-        profili: aluminium painted</t>
  </si>
  <si>
    <t>-        vogalniki: Nylon</t>
  </si>
  <si>
    <t>-        zunanji plašč: ZnAlMg zaščita</t>
  </si>
  <si>
    <t>-        notranji plašč: ZnAlMg zaščita</t>
  </si>
  <si>
    <t>-        dno: ZnAlMg zaščita</t>
  </si>
  <si>
    <t>-        vodila: ZnAlMg zaščita</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</si>
  <si>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</si>
  <si>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</si>
  <si>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</si>
  <si>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</si>
  <si>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</si>
  <si>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</si>
  <si>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</si>
  <si>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</si>
  <si>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</si>
  <si>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</si>
  <si>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</si>
  <si>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</si>
  <si>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</si>
  <si>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        dolžina:</t>
  </si>
  <si>
    <t>4120 mm</t>
  </si>
  <si>
    <t>-        širina:</t>
  </si>
  <si>
    <t>2275 mm</t>
  </si>
  <si>
    <t>-        višina:</t>
  </si>
  <si>
    <t>3020 mm</t>
  </si>
  <si>
    <t>-        teža:</t>
  </si>
  <si>
    <t>3144 kg</t>
  </si>
  <si>
    <t>Pretok zraka skozi napravo:</t>
  </si>
  <si>
    <t>Dovod: 16.500 m3/h</t>
  </si>
  <si>
    <t>Odvod: 16.500 m3/h</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</si>
  <si>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t>
  </si>
  <si>
    <t>Krmilno-nadzorni sistem omogoča:</t>
  </si>
  <si>
    <t>- Izbor hitrosti ventilatorjev, ki temelji na osnovi izbranega režima</t>
  </si>
  <si>
    <t>- Avtomatsko vodenje 'by-pass" žaluzije (rekuperacija hladu in toplote) ali rotacijskega regeneratorja</t>
  </si>
  <si>
    <t>- Krmiljenje pogonov ventilov/črpalk grelnika in hladilnika</t>
  </si>
  <si>
    <t>- Krmiljenje žaluzij ZUZ &amp; ZAZ</t>
  </si>
  <si>
    <t>- Krmiljenje opreme vlaženja (stopnja navlaževanja, kaluženje, ostalo) ali razvlaževanja-OPCIJA</t>
  </si>
  <si>
    <t>- Alarmiranje merjenih  parametrov (temperatura, vlaga), upravlajnje z alarmnimi mejami</t>
  </si>
  <si>
    <t>- Tedenski urnik za vodenje ventilacije, želenih temperatur in vlažnosti vtočnega zraka-OPCIJA</t>
  </si>
  <si>
    <t>- WEB strežnik in ethernet oz. ModBus, BacNet vmesnik kot standardna rešitev za oddaljeni dostop ali povezavo na CNS</t>
  </si>
  <si>
    <t>- Nočno pohlajevanje</t>
  </si>
  <si>
    <t>DOVOD</t>
  </si>
  <si>
    <t>Dodatek</t>
  </si>
  <si>
    <t>Kos</t>
  </si>
  <si>
    <t>Električni pogon žaluzije NF24A</t>
  </si>
  <si>
    <t>Flexible canvas grounding cable</t>
  </si>
  <si>
    <t>Materiali rekuperatorja:</t>
  </si>
  <si>
    <t>-        satovje: Aluminij, prevlečen s Zeolit barvo, ki omogoča selektivno adsorpcijo [</t>
  </si>
  <si>
    <t>-        okvir: Aluminij</t>
  </si>
  <si>
    <t xml:space="preserve"> Tehnični podatki za zimsko obdobje:</t>
  </si>
  <si>
    <t>-        stopnja vračanja občutene toplote: 82,4%</t>
  </si>
  <si>
    <t>-        stopnja vračanja latentne toplote: 68,8%</t>
  </si>
  <si>
    <t>-        vračanje toplotne energije: 207,30kW</t>
  </si>
  <si>
    <t>-        stanje dovodnega zraka pred enoto: -15,00°C/90,0%.</t>
  </si>
  <si>
    <t>-        stanje dovodnega zraka za enoto: 13,80°C/43,7%</t>
  </si>
  <si>
    <t>Tehnični podatki za poletno obdobje:</t>
  </si>
  <si>
    <t>-        stopnja vračanja latentne toplote: 65,5%</t>
  </si>
  <si>
    <t>-        vračanje toplotne energije: 75,90kW</t>
  </si>
  <si>
    <t>-        stanje dovodnega zraka pred enoto: 35,00°C/40,0%</t>
  </si>
  <si>
    <t>-        stanje dovodnega zraka za enoto: 27,60°C/50,9%</t>
  </si>
  <si>
    <t>-        Pretok zraka: 16.500 m3/h,</t>
  </si>
  <si>
    <t>-        Zunanji padec tlaka: 400 Pa,</t>
  </si>
  <si>
    <t>-        Število ventilatorjev: 2,</t>
  </si>
  <si>
    <t>-        SFP: 1.139 kW/(m3/h),</t>
  </si>
  <si>
    <t>-        Moč= 3,350 kW - IE5 EC</t>
  </si>
  <si>
    <t>Materiali:</t>
  </si>
  <si>
    <t>-        okvir: Nerjaveča pločevina 304</t>
  </si>
  <si>
    <t>-        cevi: baker</t>
  </si>
  <si>
    <t xml:space="preserve">-        lamele: Aluminij </t>
  </si>
  <si>
    <t>-        zbiralna cev: baker</t>
  </si>
  <si>
    <t>Hladilni režim:</t>
  </si>
  <si>
    <t>-        hladilna tekočina: Etilenglikol, koncentracija 30%</t>
  </si>
  <si>
    <t xml:space="preserve">-        temperaturni režim tekočine: 7,00/13,00°C </t>
  </si>
  <si>
    <t>-        pretok tekočine: 2,8830 l/s</t>
  </si>
  <si>
    <t>-        padec tlaka na strani tekočine: 20,60 kPa</t>
  </si>
  <si>
    <t>-        predvidena hladilna moč: 66,31 kW</t>
  </si>
  <si>
    <t>-        temperatura pred hladilnikom: 28°C/51%</t>
  </si>
  <si>
    <t>-        temperatura za hladilnikom: 18°C/84%</t>
  </si>
  <si>
    <t>-        3-p mešalni ventil z elektromotornim pogonom, Kvs = 22,87</t>
  </si>
  <si>
    <t>Grelni režim:</t>
  </si>
  <si>
    <t>-        grelna tekočina: Voda, koncentracija 0%</t>
  </si>
  <si>
    <t>-        temperaturni režim tekočine: 40,00/35,00°C</t>
  </si>
  <si>
    <t>-        padec tlaka na strani tekočine: 34,29 kPa</t>
  </si>
  <si>
    <t>-        pretok tekočine: 4,5250 l/s</t>
  </si>
  <si>
    <t>-        predvidena grelna moč: 93,87 kW</t>
  </si>
  <si>
    <t>-        temperatura pred grelnikom: 13,80°C</t>
  </si>
  <si>
    <t>-        temperatura za grelnikom: 30,65°C</t>
  </si>
  <si>
    <t>-        3-p mešalni ventil z elektromotornim pogonom, Kvs = 27,82</t>
  </si>
  <si>
    <t>-        protizmrzovalni termostat grelnika</t>
  </si>
  <si>
    <t>Tripotni ventil ZMD340-25+RVAZ4-24A</t>
  </si>
  <si>
    <t>Pripomba</t>
  </si>
  <si>
    <t>Črpalka ni v ponudbi</t>
  </si>
  <si>
    <t>Bana za odvod kondenza</t>
  </si>
  <si>
    <t>srednja frekvenca oktave [Hz]</t>
  </si>
  <si>
    <t>Dušenje zvoka [dB]</t>
  </si>
  <si>
    <t>ODVOD</t>
  </si>
  <si>
    <t>Dušilne kulise je mogoče odstraniti skozi snemljivo prednjo stran.</t>
  </si>
  <si>
    <t>Prazna sekcija</t>
  </si>
  <si>
    <t>EKO omara</t>
  </si>
  <si>
    <t>-        SFP: 1.093 kW/(m3/h),</t>
  </si>
  <si>
    <t>Unit accessories</t>
  </si>
  <si>
    <t>Bazni podstavek S125.2</t>
  </si>
  <si>
    <t>Noge NOG 175 175,0 mm Nastavljivo</t>
  </si>
  <si>
    <t>CAV regulacija</t>
  </si>
  <si>
    <t>Konstantna temperatura vpiha</t>
  </si>
  <si>
    <r>
      <t xml:space="preserve">Primer predlagane naprave npr. </t>
    </r>
    <r>
      <rPr>
        <b/>
        <sz val="11"/>
        <rFont val="Times New Roman"/>
        <family val="1"/>
        <charset val="238"/>
      </rPr>
      <t xml:space="preserve">SYSTEMAIR Tip: KTip: KA HSI-7-4-D-R-50F-TB2-L2  </t>
    </r>
    <r>
      <rPr>
        <sz val="11"/>
        <rFont val="Times New Roman"/>
        <family val="1"/>
        <charset val="238"/>
      </rPr>
      <t xml:space="preserve">  ali odgovarajoče</t>
    </r>
  </si>
  <si>
    <t>Kompaktna dovodno odvodna rekuperativna klimatska naprava notranje, dvoetažne izvedbe za montažo na tla ali podest, z veljavnim EUROVENT certifikatom, s priključki za zrak s čelne strani po spodnjih karakteristikah:</t>
  </si>
  <si>
    <r>
      <t>N2</t>
    </r>
    <r>
      <rPr>
        <b/>
        <sz val="11"/>
        <rFont val="Times New Roman"/>
        <family val="1"/>
        <charset val="238"/>
      </rPr>
      <t xml:space="preserve"> - Mala dvorana, sanitarije</t>
    </r>
  </si>
  <si>
    <t>Posluževanje:  desno</t>
  </si>
  <si>
    <t>Detaljni opis elementov:</t>
  </si>
  <si>
    <r>
      <t xml:space="preserve">KRMILNIK 
</t>
    </r>
    <r>
      <rPr>
        <sz val="11"/>
        <rFont val="Times New Roman"/>
        <family val="1"/>
        <charset val="238"/>
      </rPr>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r>
  </si>
  <si>
    <r>
      <t xml:space="preserve">OHIŠJE IN KONSTRUKCIJA
</t>
    </r>
    <r>
      <rPr>
        <sz val="11"/>
        <rFont val="Times New Roman"/>
        <family val="1"/>
        <charset val="238"/>
      </rPr>
      <t>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</si>
  <si>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1"/>
        <rFont val="Times New Roman"/>
        <family val="1"/>
        <charset val="238"/>
      </rPr>
      <t xml:space="preserve">REKUPERATOR
</t>
    </r>
    <r>
      <rPr>
        <sz val="11"/>
        <rFont val="Times New Roman"/>
        <family val="1"/>
        <charset val="238"/>
      </rPr>
      <t xml:space="preserve">Visoko-učinkovit protitočni ploščni rekuperator z izkoristkom do 90% in by-pass loputo s pogonom s </t>
    </r>
    <r>
      <rPr>
        <b/>
        <sz val="11"/>
        <rFont val="Times New Roman"/>
        <family val="1"/>
        <charset val="238"/>
      </rPr>
      <t>sekcijskim odtaljevanjem, zaradi katerega naprava ne potrebuje predgrelnika za odtaljevanje</t>
    </r>
  </si>
  <si>
    <r>
      <rPr>
        <b/>
        <sz val="11"/>
        <rFont val="Times New Roman"/>
        <family val="1"/>
        <charset val="238"/>
      </rPr>
      <t xml:space="preserve">VENTILATOR
</t>
    </r>
    <r>
      <rPr>
        <sz val="11"/>
        <rFont val="Times New Roman"/>
        <family val="1"/>
        <charset val="238"/>
      </rPr>
      <t>Brezstopenjsko nadzorovan EC ventilator ima možnost nastavitve 0-10 V za 0-100% hitrost ventilatorja.</t>
    </r>
  </si>
  <si>
    <r>
      <rPr>
        <b/>
        <sz val="11"/>
        <rFont val="Times New Roman"/>
        <family val="1"/>
        <charset val="238"/>
      </rPr>
      <t xml:space="preserve">Kombiniran VODNI GRELNIK/HLADILNIK
</t>
    </r>
    <r>
      <rPr>
        <sz val="11"/>
        <rFont val="Times New Roman"/>
        <family val="1"/>
        <charset val="238"/>
      </rPr>
      <t>Je iz bakrenih cevi razširjenih v aluminijaste ploskve ter zaščiten v okvirju iz pocinkanega jekla. Ima vgrajeni potopni senzor.
Samodejna zaščita pred zmrzaljo z izklopnim načinom.
Način izklopa krmili ogrevalno temperaturo, s čimer ohranja konstantno nastavljivo temperaturo na senzorju zaščite pred zmrzaljo.
2- ali 3-smerni ventil in 24VDC pogon, signal 0-10V za krmiljenje vhodnega signala, ki je na voljo kot dodatna oprema.</t>
    </r>
  </si>
  <si>
    <r>
      <rPr>
        <b/>
        <sz val="11"/>
        <rFont val="Times New Roman"/>
        <family val="1"/>
        <charset val="238"/>
      </rPr>
      <t xml:space="preserve">FILTER
</t>
    </r>
    <r>
      <rPr>
        <sz val="11"/>
        <rFont val="Times New Roman"/>
        <family val="1"/>
        <charset val="238"/>
      </rPr>
      <t>- vrečasti filter F7-ePM1 60% dovod
- vrečasti filter M5-ePM10 60% odvod</t>
    </r>
  </si>
  <si>
    <t>Možnosti in oprema:</t>
  </si>
  <si>
    <t>- desna verzija - R</t>
  </si>
  <si>
    <t>- CAV - konstantni pretok</t>
  </si>
  <si>
    <t>- Modbus, Exoline preko RS 485</t>
  </si>
  <si>
    <t>- Modbus, Exoline v WEB preko TCP/IP</t>
  </si>
  <si>
    <t>- BACnet/IP</t>
  </si>
  <si>
    <t>- opcija Systemair cloud</t>
  </si>
  <si>
    <t>- zunanji krmilni panel</t>
  </si>
  <si>
    <t>Tehnične karakteristike:</t>
  </si>
  <si>
    <t>Dovodni ventilator</t>
  </si>
  <si>
    <t>- Pretok zraka (m3/h): 2580</t>
  </si>
  <si>
    <t>- Eksterni tlačni padec (Pa): 350</t>
  </si>
  <si>
    <t>- Priključna moč (kW): 1,135</t>
  </si>
  <si>
    <t>- Priključna napetost (V): 3x400V 50Hz</t>
  </si>
  <si>
    <t>Odvodni ventilator</t>
  </si>
  <si>
    <t>- Priključna moč (kW): 1,077</t>
  </si>
  <si>
    <t>- Priključna napetost (V): 3x400V 50 Hz</t>
  </si>
  <si>
    <t>Regenerator - zima</t>
  </si>
  <si>
    <t xml:space="preserve">- Stanje zunanjega zraka: 13 °C, 90% RV </t>
  </si>
  <si>
    <t xml:space="preserve">- Stanje notranjega zraka: 20 °C, 30% RV </t>
  </si>
  <si>
    <t xml:space="preserve">- Stanje dovedenega zraka:  15,1°C, 12% RV </t>
  </si>
  <si>
    <t xml:space="preserve">- Najnižja temperatura za rekuperatorjem:  6°C </t>
  </si>
  <si>
    <t xml:space="preserve">-  toplotni izkoristek rekuperatorja: suhi po EN308: 82,2%, mokri 85,3 %  </t>
  </si>
  <si>
    <t>Regenerator - poletje</t>
  </si>
  <si>
    <t xml:space="preserve">- Stanje zunanjega zraka: 35 °C, 40% RV </t>
  </si>
  <si>
    <t xml:space="preserve">- Stanje notranjega zraka: 26 °C, 50% RV </t>
  </si>
  <si>
    <t xml:space="preserve">- Stanje dovedenega zraka:  27,6°C, 61% RV </t>
  </si>
  <si>
    <t xml:space="preserve">- Toplotni izkoristek:  82,1 % </t>
  </si>
  <si>
    <t>Kombiniran vodni grelnik/hladilnik-KANALSKI</t>
  </si>
  <si>
    <t>- Temp. zraka pred / po zima (°C): 6/24</t>
  </si>
  <si>
    <t>- Temp. režim medija zima (°C):  35/29</t>
  </si>
  <si>
    <t>- Temp. zraka pred / po poletje (°C): 27,6/18</t>
  </si>
  <si>
    <t>- Temp. režim medija poletje (°C):  7/12</t>
  </si>
  <si>
    <t>- Medij: voda 70% / glikol 30%</t>
  </si>
  <si>
    <t>- Pretok medija (l/s): 0,72/0,75</t>
  </si>
  <si>
    <t>- Tlačni padec medija (kPa): 24/21</t>
  </si>
  <si>
    <t>- Grelna/hladilna  moč (kW): 15,59/13,57</t>
  </si>
  <si>
    <t>Skupne karakteristike</t>
  </si>
  <si>
    <t>- Teža med transportom (kg):  408</t>
  </si>
  <si>
    <t>- Dimenzije (mm x mm x mm): 2540x877x1695</t>
  </si>
  <si>
    <t>- Skupna električna moč (kW): 2,28</t>
  </si>
  <si>
    <t>Hrup pri obratovalnih pogojih</t>
  </si>
  <si>
    <t>- Zvočna moč zajema (dB(A)): 58</t>
  </si>
  <si>
    <t>- Zvočna moč dovoda (dB(A)): 71</t>
  </si>
  <si>
    <t>- Zvočna moč odvoda (dB(A)): 60</t>
  </si>
  <si>
    <t>- Zvočna moč izpuha (dB(A)): 73</t>
  </si>
  <si>
    <t>- Zvočna moč ohišja (dB(A)): 57</t>
  </si>
  <si>
    <t xml:space="preserve">Naprava ustreza Ecodesign direktivi za 2016 in 2018 in spada v A+ energijski razred. Naprava ima Eurovent certifikat in ustreza HVAC-higienskem standardu VDI6022 </t>
  </si>
  <si>
    <t>Ustreza:</t>
  </si>
  <si>
    <t>Systemair tip: Topvex SC35-R-S M0 ali pdgovarjoče</t>
  </si>
  <si>
    <r>
      <t>N3</t>
    </r>
    <r>
      <rPr>
        <b/>
        <sz val="11"/>
        <rFont val="Times New Roman"/>
        <family val="1"/>
        <charset val="238"/>
      </rPr>
      <t xml:space="preserve"> - Kabineti</t>
    </r>
  </si>
  <si>
    <t>- Pretok zraka (m3/h): 4480</t>
  </si>
  <si>
    <t>- Priključna moč (kW): 2,433</t>
  </si>
  <si>
    <t>- Priključna moč (kW): 2,416</t>
  </si>
  <si>
    <t xml:space="preserve">- Stanje dovedenega zraka:  15,2°C, 12% RV </t>
  </si>
  <si>
    <t xml:space="preserve">-  toplotni izkoristek rekuperatorja: suhi po EN308: 82,4%, mokri 85,1 %  </t>
  </si>
  <si>
    <t xml:space="preserve">- Toplotni izkoristek:  82,3 % </t>
  </si>
  <si>
    <t>- Temp. zraka pred / po (°C): 6/24</t>
  </si>
  <si>
    <t>- Temp. režim medija (°C):  35/29</t>
  </si>
  <si>
    <t>- Pretok medija (l/s): 1,23/1,15</t>
  </si>
  <si>
    <t>- Tlačni padec medija (kPa): 28/22</t>
  </si>
  <si>
    <t>- Grelna/hladilna  moč (kW): 26,33/23,35</t>
  </si>
  <si>
    <t>- Teža med transportom (kg):  570</t>
  </si>
  <si>
    <t>- Dimenzije (mm x mm x mm): 2742x1420x1695</t>
  </si>
  <si>
    <t>- Skupna električna moč (kW): 4,88</t>
  </si>
  <si>
    <t>- Zvočna moč zajema (dB(A)): 66</t>
  </si>
  <si>
    <t>- Zvočna moč dovoda (dB(A)): 82</t>
  </si>
  <si>
    <t>- Zvočna moč odvoda (dB(A)): 65</t>
  </si>
  <si>
    <t>- Zvočna moč izpuha (dB(A)): 85</t>
  </si>
  <si>
    <t>- Zvočna moč ohišja (dB(A)): 63</t>
  </si>
  <si>
    <t>Systemair tip: Topvex SC70-R-S</t>
  </si>
  <si>
    <t>Aluminijaste zunanje zaščitne rešetke za vgradnjo v zid npr. Systemair PZ-ALS</t>
  </si>
  <si>
    <t>B x H =2200x1900</t>
  </si>
  <si>
    <t>Visoko učinkovit okrogli vrtinčni difuzor je primeren za prezračevanje velikih dvoran in industrijskih zgradb. Primeren za ogrevanje in hlajenje z nastavljivo konstrukcijo. Vgradna višina je od 9,3 m v=2062 m3/h na kos</t>
  </si>
  <si>
    <t>Vzorec zračnega toka (vodoravno ali navpično) se  nastavi  termično (TC). Sestavljen je iz dovodne cevi in notranje in zunanje kletke z odprtinami za dovodni zrak na periferni površini in spodnji strani. Odvisno od načina delovanja se odprejo odprtine na periferni površini; za hlajenje vodoravni zračni tok ali za ogrevanje navpični zračni tok.</t>
  </si>
  <si>
    <t>Izdelan je iz jekla s praškasto barvno prevleko (RAL 9010) in je na voljo v za priključke 250, 315, 400, 500 in 630 mm. Na spodnji strani žaluzije dvojnega segmenta omogočajo prosto površino z več kot 50%.</t>
  </si>
  <si>
    <t>Difuzor se dobavi skupaj s tesnilnim in montažnim materialom.</t>
  </si>
  <si>
    <t>OPCIJE MASKE:</t>
  </si>
  <si>
    <t>-  termostatsko delovanje (TC)</t>
  </si>
  <si>
    <t>- velikosti priključka 630 mm</t>
  </si>
  <si>
    <t>Ustreza npr. :</t>
  </si>
  <si>
    <t>Systemair tip BURE-630-TC ali odgovarjoče</t>
  </si>
  <si>
    <t>Rešetka za vgradnjo v kanal npr. Systemair NOVA - A z vgradnjo</t>
  </si>
  <si>
    <t>1225x125</t>
  </si>
  <si>
    <t>Maska stropnega kvadratne difuzorja zunanje dimenzije 600x600  s smernimi nastavljivimi šobami. Omogoča funkcionalnost v širokem razponu načinov delovanja: horizontalni, navpični, diagonalni, enosmerni ali večsmerni, vrtljivi, hlajenje in ogrevanje.</t>
  </si>
  <si>
    <t>Komora izdelana po meri za vgradnjo v strop višine 20 cm.
Narejene iz vroče pocinkane jeklene pločevine s priključno odprtino fi 200 mm, opremljene z gumijastim tesnilom.</t>
  </si>
  <si>
    <t>Npr. Systemair tip CAP-SV-600-48 ali odogovarjoče</t>
  </si>
  <si>
    <t>Maska stropnega kvadratne difuzorja zunanje dimenzije 400x400  s smernimi nastavljivimi šobami. Omogoča funkcionalnost v širokem razponu načinov delovanja: horizontalni, navpični, diagonalni, enosmerni ali večsmerni, vrtljivi, hlajenje in ogrevanje.</t>
  </si>
  <si>
    <t>Npr. Systemair tip CAP-SV-400-16 ali odogovarjoče</t>
  </si>
  <si>
    <t>Maska stropnega kvadratne difuzorja zunanje dimenzije 300x300  s smernimi nastavljivimi šobami. Omogoča funkcionalnost v širokem razponu načinov delovanja: horizontalni, navpični, diagonalni, enosmerni ali večsmerni, vrtljivi, hlajenje in ogrevanje.</t>
  </si>
  <si>
    <t>Komora izdelana po meri za vgradnjo v strop višine 20 cm.
Narejene iz vroče pocinkane jeklene pločevine s priključno odprtino fi 160 mm, opremljene z gumijastim tesnilom.</t>
  </si>
  <si>
    <t>Npr. Systemair tip CAP-SV-300-8 ali odogovarjoče</t>
  </si>
  <si>
    <t>Prezračevalni ventili npr. Systemair DVS</t>
  </si>
  <si>
    <t>fi 100</t>
  </si>
  <si>
    <t>fi 125</t>
  </si>
  <si>
    <t>fi 150</t>
  </si>
  <si>
    <t>fi 200</t>
  </si>
  <si>
    <t>Prezračevalni ventili za dovod zraka npr. Systemair DVS-P</t>
  </si>
  <si>
    <t>Dušilec zvoka oglati DZ-2 D=100 n=6 b=1200 h=500 l=1500 za pretok 4480 m3/h, v=5 m/s</t>
  </si>
  <si>
    <t>Dušilec zvoka oglati DZ-2 D=100 n=6 b=800 h=400 l=1500 za pretok 2580 m3/h, v=5 m/s</t>
  </si>
  <si>
    <t>Aluminijaste zunanje zaščitne rešetke za vgradnjo v zid npr. Lindab IMP Klima, OZR-1</t>
  </si>
  <si>
    <t>fi 250</t>
  </si>
  <si>
    <t>Okrogli (Spiro) kanali , vključno s fazonskimim kosi, spojnim, montažnim in tesnilnim materialom</t>
  </si>
  <si>
    <t>ø100 mm</t>
  </si>
  <si>
    <t>ø125 mm</t>
  </si>
  <si>
    <t>ø160 mm</t>
  </si>
  <si>
    <t>ø200 mm</t>
  </si>
  <si>
    <t>ø250 mm</t>
  </si>
  <si>
    <t>ø500 mm</t>
  </si>
  <si>
    <t>ø710 mm</t>
  </si>
  <si>
    <t>Pravokotni ravni kanali in oblikovni elementi (kolena,T-kosi, prehodi, etaže,</t>
  </si>
  <si>
    <t xml:space="preserve">priključki, nastavki, itd.) iz pocinkane jeklene pločevine v skladu z DIN 1946, </t>
  </si>
  <si>
    <t>Teil 2. Skupaj s kanali prirobnice s tesnilnimi trakovi, odprtine za čiščenje,</t>
  </si>
  <si>
    <t>ostali tesnilni, spojni, obešalni in pritrdilni material.</t>
  </si>
  <si>
    <t>Tesnost kanalov in spojev mora biti izvedena po SIST prEN 1507:2001</t>
  </si>
  <si>
    <t>(glej tehnični opis).</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</si>
  <si>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</si>
  <si>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</si>
  <si>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</si>
  <si>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</si>
  <si>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</si>
  <si>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t>Izolacija za ventilacijo in klimatizacijo, za kanale od naprav do odcepov na</t>
  </si>
  <si>
    <t>distribucijske elemente, izolacija ne sme biti iz mineralne volne, na spojih</t>
  </si>
  <si>
    <t>lepljeno s trakovi, vključno pripadajoče lepilo in pritrdilni material.</t>
  </si>
  <si>
    <t>Toplotna izolacija dobavljiva v ploščah, z zaprto celično strukturo.</t>
  </si>
  <si>
    <t>Požarni razred B-s3 po DIN EN 13501. Zlepni spoji tesni, prirobnice izolirane dodatno.</t>
  </si>
  <si>
    <t>λ &lt; 0.038 (pri 0°C)</t>
  </si>
  <si>
    <t>μ &gt; 5000</t>
  </si>
  <si>
    <t>Kot na primer :</t>
  </si>
  <si>
    <t>Proizvod:   ARMAFLEX</t>
  </si>
  <si>
    <t>Tip:           AC 19 mm</t>
  </si>
  <si>
    <t>ali enakovredno</t>
  </si>
  <si>
    <t>distribucijske elemente, izolacija se polaga na območji evakuacijski poti</t>
  </si>
  <si>
    <t xml:space="preserve">Požarni razred A1 po EN 13501-1. </t>
  </si>
  <si>
    <t>Toplotna izolacija dobavljiva v ploščah</t>
  </si>
  <si>
    <t>Proizvod:   KNAUF Insulation FIRE-TEK BD 908 ALU</t>
  </si>
  <si>
    <t>debeline 60 mm</t>
  </si>
  <si>
    <t>Dobava in montaža cevnih objemk z gumi vložkom  ali blažilnim elementom komplet z navojno palico M10 ter pritrdilnim materialom (podloška, matica, vložek) namenjeno za obešanje spiro kanalov v pisarnah</t>
  </si>
  <si>
    <t>Dobava in montaža vroče cinkanih profilov za izdelavo podporne konstrukcije za obešanje kanalov  v skupni teži</t>
  </si>
  <si>
    <r>
      <t xml:space="preserve">Okrogla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Times New Roman"/>
        <family val="1"/>
        <charset val="238"/>
      </rPr>
      <t xml:space="preserve">CE </t>
    </r>
    <r>
      <rPr>
        <sz val="11"/>
        <rFont val="Times New Roman"/>
        <family val="1"/>
        <charset val="238"/>
      </rPr>
      <t>certifikatom, klasificirana po EN 13501-3 in testirana v skladu z EN 1366-2. Požarna odpornost lopute EI 60</t>
    </r>
  </si>
  <si>
    <t xml:space="preserve">Proizvod: FDR-3G-EI60S </t>
  </si>
  <si>
    <r>
      <t>B230T</t>
    </r>
    <r>
      <rPr>
        <sz val="11"/>
        <rFont val="Times New Roman"/>
        <family val="1"/>
        <charset val="238"/>
      </rPr>
      <t xml:space="preserve"> - Motoriziran mehanizem z Belimo 230V (AC) pogonom z vzmetjo za povrnitev v prvotno lego, končnimi stikali in elektrotermično varovalko (72°C).</t>
    </r>
  </si>
  <si>
    <t>Dobavitelj: npr. Systemair d.o.o. ali enakovredno</t>
  </si>
  <si>
    <t>dim. ø160 mm - L=450mm</t>
  </si>
  <si>
    <t>dim. ø200 mm - L=450mm</t>
  </si>
  <si>
    <r>
      <t xml:space="preserve">Pravokotna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Times New Roman"/>
        <family val="1"/>
        <charset val="238"/>
      </rPr>
      <t xml:space="preserve">CE </t>
    </r>
    <r>
      <rPr>
        <sz val="11"/>
        <rFont val="Times New Roman"/>
        <family val="1"/>
        <charset val="238"/>
      </rPr>
      <t>certifikatom, klasificirana po EN 13501-3 in testirana v skladu z EN 1366-2. Požarna odpornost lopute EI 60</t>
    </r>
  </si>
  <si>
    <t xml:space="preserve">Proizvod: FDS-3G-EI60S </t>
  </si>
  <si>
    <t>dim. 250/200 mm - L=325mm</t>
  </si>
  <si>
    <t>dim. 800/200 mm - L=325mm</t>
  </si>
  <si>
    <t>dim. 500/200 mm - L=325mm</t>
  </si>
  <si>
    <t>dim. 500/300 mm - L=325mm</t>
  </si>
  <si>
    <t>dim. 600/550 mm - L=325mm</t>
  </si>
  <si>
    <t>dim. 600/1800 mm - L=325mm</t>
  </si>
  <si>
    <t>Tesnenje kanalov na mejah požarnih sektorjev</t>
  </si>
  <si>
    <t xml:space="preserve">Tesnenje kanalov na prehodih skozi meje požarnih sektorjev z ustreznim  </t>
  </si>
  <si>
    <t xml:space="preserve">požarno odpornim materialom. Tesnilni material mora imeti enako požarno </t>
  </si>
  <si>
    <t>kot sama požarna stena.</t>
  </si>
  <si>
    <t>Prehod kanalov skozi meje sektorjev izvedene mavčno kartonske stene</t>
  </si>
  <si>
    <t>Prehod kanalov skozi meje sektorjev izvedene zidane stene</t>
  </si>
  <si>
    <t xml:space="preserve">Izdelava preboja skozi opečne stene debeline do 30cm za kanale </t>
  </si>
  <si>
    <t xml:space="preserve">Pripravljalna in zaključna dela ter čiščenje         </t>
  </si>
  <si>
    <t>Zagon klimatov, vreguliranje sistema in nastavitev avtomatike, meritev prezračevanje in mikroklime preizkus funkcionalnosti sistema,  izdelava poročila o meritvah, dobava knjige vodenja klimatske naprava, poučitev upravljalca</t>
  </si>
  <si>
    <t xml:space="preserve">Transportni in manipulacijski stroški               </t>
  </si>
  <si>
    <t xml:space="preserve">Pripravljalna in zaključna dela, čiščenje </t>
  </si>
  <si>
    <t xml:space="preserve">Manjša nepredvidena dela in stroški  2%                                                     </t>
  </si>
  <si>
    <t>pavšal</t>
  </si>
  <si>
    <t xml:space="preserve">SKUPAJ PREZRAČEVANJE PROSTOROV </t>
  </si>
  <si>
    <t xml:space="preserve">Vodovod in kanalizacija </t>
  </si>
  <si>
    <t>OPIS POSTAVKE</t>
  </si>
  <si>
    <t>Cena/enota brez DDV
(EUR)</t>
  </si>
  <si>
    <t>cena skupaj brez DDV (EUR)</t>
  </si>
  <si>
    <t>Vsa sanitarna keramika in sanitarna oprema</t>
  </si>
  <si>
    <t>Kompletno stranišče kot montažni element za suho gradnjo sestoječ iz:</t>
  </si>
  <si>
    <t>- konzolne školjke z zadnjim odtokom izdelane iz sanitarne
keramike, ovalna (kot npr. Kolo Nova Pro Wall hung poan Rimfree)</t>
  </si>
  <si>
    <t>- lesene plastificirane sedežne deske s pokrovom, tečaji in  vijaki, odbijači</t>
  </si>
  <si>
    <t xml:space="preserve">- nosilnega okvirja površinsko zaščitenega in pocinkanih opornih nog za nadgradnjo na obstoječa tla od 0-20 cm
</t>
  </si>
  <si>
    <t>- dveh kompletnih navojnih palic M12 z osno razdaljo 18-23 cm</t>
  </si>
  <si>
    <t>- podometnega WC splakovalnika z dvokoličinsko splakovalno tehniko 6/3 l, aktiviranje spredaj</t>
  </si>
  <si>
    <t>- zaščite pri vgradnji za revizijsko odprtino</t>
  </si>
  <si>
    <t>- priključka za vodo 1/2" ZN, z vgrajenim kotnim ventilom</t>
  </si>
  <si>
    <t xml:space="preserve">- PE stenskega odtočnega kolena Ø90, PE prehodnega kosa Ø90/110 mm in garniture manšet Ø90 mm </t>
  </si>
  <si>
    <t>- montažnega materiala in seta zvočne izolacije</t>
  </si>
  <si>
    <t>(kot npr. Geberit Sigma 30 ali enakovredno)</t>
  </si>
  <si>
    <t xml:space="preserve">kompl </t>
  </si>
  <si>
    <t>- konzolne školjke z zadnjim odtokom izdelane iz sanitarne
keramike in prirejena za invalide, dolžine 70 cm
(kot npr. Kolo, Nova Pro Without Barriers)</t>
  </si>
  <si>
    <t>- konzolne školjke z zadnjim odtokom izdelane iz sanitarne
keramike in prirejena za invalide (kot npr. Dolomite Atlantis ali enakovredno)</t>
  </si>
  <si>
    <t>- sedežne deske prilagojene za invalide, tip po izbiri arhitekta</t>
  </si>
  <si>
    <t>Varnostni naslon zvračljiv, pri WC za invalide (desni ali levi), iz aluminija s prevleko iz nylona v beli barvi, ergonomski, nedrseč, površine so brez robov, zaskočenje v horizontalni in vertikalni legi.</t>
  </si>
  <si>
    <t>Oprema po izbiri arhitekta, komplet s pritrdilnim materialom</t>
  </si>
  <si>
    <t xml:space="preserve">Varnostno držalo, pri umivalniku za invalide, iz aluminija s prevleko iz nylona v beli barvi, ergonomski, nedrseč, površine so brez robov.
</t>
  </si>
  <si>
    <t>Drobni inventar pri WC:</t>
  </si>
  <si>
    <t>- držalo za toaletni papir (rola)</t>
  </si>
  <si>
    <t>- ščetka za WC školjko, komplet z zidno posodo za hranjenje</t>
  </si>
  <si>
    <t>Kompletni umivalnik kot montažni element za suho gradnjo sestoječ iz:</t>
  </si>
  <si>
    <t>- školjke (55 cm) izdelane iz sanitarne keramike in prirejena za invalide, z odprtino za stoječo mešalno baterijo in s prelivom
(kot npr. Kolo, Nova Pro Without Barriers)</t>
  </si>
  <si>
    <t>- nosilnega okvirja površinsko zaščitenega in pocinkanih opornih nog za vgradnjo na obstoječa tla od 0-20 cm</t>
  </si>
  <si>
    <t>- dveh kompletnih navojnih palic M10 z osno razdaljo 5-40 cm</t>
  </si>
  <si>
    <t>- po višini  nastavljive plošče armature</t>
  </si>
  <si>
    <t xml:space="preserve">- stoječe zdravniške armature za toplo in hladno vodo
(kot npr. Grohe)
</t>
  </si>
  <si>
    <t xml:space="preserve">- dveh kotnih podometnih ventilov DN15 vključno z
zidno rozeto in vezno pokromano cevko premera 10 mm
dolžine cca. 30 cm 
</t>
  </si>
  <si>
    <t>- odtočnega ventila, PVC sifona in PP priključnega kolena DN50 z manšeto Ø32</t>
  </si>
  <si>
    <t>- montažnega in tesnilnega materiala</t>
  </si>
  <si>
    <t>(kot npr. Geberit Duofix ali enakovredno)</t>
  </si>
  <si>
    <t>Kompletni umivalnik vidni kot montažni element za suho gradnjo sestoječ iz:</t>
  </si>
  <si>
    <t>- školjke (60 cm) izdelane iz sanitarne keramike, z odprtino za stoječo mešalno baterijo in s prelivom 
(kot npr. Kolo, Nova Pro 60 Retangular)</t>
  </si>
  <si>
    <t xml:space="preserve">- stoječe mešalne armature za toplo in hladno vodo, z možnostjo nastavitve temperature vode
(kot npr. Grohe Eurosmart Cosmopolitan M ali enakovredno)
</t>
  </si>
  <si>
    <t xml:space="preserve">- dveh kotnih podometnih ventilov DN15 vključno z
zidno rozeto in vezno pokromano cevko premera 10 mm
dolžine cca. 30 cm
</t>
  </si>
  <si>
    <t>Kompletni umivalnik za vgradnjo v pult kot montažni element za suho gradnjo sestoječ iz:</t>
  </si>
  <si>
    <t>- školjke (60 cm) izdelane iz sanitarne keramike, z odprtino za stoječo mešalno baterijo in s prelivom 
(kot npr. Kolo, Nova Pro 60 Retangular insert)</t>
  </si>
  <si>
    <t>Drobni inventar pri umivalniku:</t>
  </si>
  <si>
    <t>- držalo za brisače</t>
  </si>
  <si>
    <t>- držalo in dozator za tekoče milo</t>
  </si>
  <si>
    <t>- dozirniki za razkužilo</t>
  </si>
  <si>
    <t>Priprava instalacij za krmiljenje tušev v umivalnicah s podometno montažo za mešano vodo sestoječa iz:</t>
  </si>
  <si>
    <t>- hidravličnega gumba, vgradnega ohišja iz plastike in pokrivne plošče npr. Grohe CONTROMIX</t>
  </si>
  <si>
    <t>3x</t>
  </si>
  <si>
    <t>- zapornega ventila, filtra, servo ventila in upravljalnega gumba s časovno regulacijo</t>
  </si>
  <si>
    <t>- stenske prhe z nastavkom 12cm npr. HansGrohe Club master</t>
  </si>
  <si>
    <t>- VTOČNA LINIJSKA KANALETA združena s sredinskim sifonom s horizontalnim iztokom 
Svetla širina vtočne rege 8 mm, skupna vidna širina 14 mm
- Izdelano iz nerjavečega jekla AISI 316L
- Dno kanalete narejeno v naklonu proti iztoku
- Z prirobnico za tankoslojni hidroizolacijski premaz
npr. ACO Slot 8/14, dolžine 2m</t>
  </si>
  <si>
    <t>1x</t>
  </si>
  <si>
    <t>4x</t>
  </si>
  <si>
    <t>- VTOČNA LINIJSKA KANALETA združena s sredinskim sifonom s horizontalnim iztokom 
Svetla širina vtočne rege 8 mm, skupna vidna širina 14 mm
- Izdelano iz nerjavečega jekla AISI 316L
- Dno kanalete narejeno v naklonu proti iztoku
- Z prirobnico za tankoslojni hidroizolacijski premaz
npr. ACO Slot 8/14, dolžine 2,5m</t>
  </si>
  <si>
    <t>Priprava instalacij za enoročno krmiljenje tušev s podometno montažo z mehanskim mešalcem sestoječa iz:</t>
  </si>
  <si>
    <t>- stopenjsko nastavljivega mešalca z omejilcem temperature vode za hladno in toplo vodo do max. 65°C</t>
  </si>
  <si>
    <t>- tuš kadi 100 x 80 cm iz akrila s profiliranim dnom</t>
  </si>
  <si>
    <t>- dotočne, odtočne in pretočne garniture v protitočni izvedbi</t>
  </si>
  <si>
    <t>- tuš kad 100 x 80 cm iz akrila s profiliranim dnom</t>
  </si>
  <si>
    <t>- tuš kad 120 x 90 cm iz akrila s profiliranim dnom</t>
  </si>
  <si>
    <t>ENOKRILNA DRSNA VRATA npr.  Kolpa San SQ line TV2D/S za tuš kabino.</t>
  </si>
  <si>
    <t>komplet z montažnim in pritrdilnim materialom</t>
  </si>
  <si>
    <t>dim. 100x200 cm</t>
  </si>
  <si>
    <t>dim. 120x200 cm</t>
  </si>
  <si>
    <t>Priprava instalacij za korito za umivanje nog sestoječ iz:</t>
  </si>
  <si>
    <t xml:space="preserve">- Inox korito 1700x500 z odtoko fi 50 mm 
</t>
  </si>
  <si>
    <t xml:space="preserve">- zidne mešalne armature za toplo in hladno vodo, z možnostjo nastavitve temperature vode (2x)
(kot npr. Grohe Eurosmart Cosmopolitan M ali enakovredno)
</t>
  </si>
  <si>
    <t>- dveh podometnih ventilov DN15 s kapo in zidno rozeto (2x)</t>
  </si>
  <si>
    <t>- talni sifon z nastavkom in tanko podlago, iz ABS-a, z odtokom Ø50, demontažno smradno zaporo in nastavljivim vtočnim lijakom, z nastavkom in tanko podlago iz ABS-a, nerjavečo rešetko 100x100mm, tesnilom, zaščitnim pokrovom in prehodnim kosom Ø75/50</t>
  </si>
  <si>
    <t>Kompletno trokadero sestoječ iz:</t>
  </si>
  <si>
    <t>- školjke izdelane iz sanitarne keramike z talnim odtokom 
(kot npr. Kolo, Boston ali enakovredno)</t>
  </si>
  <si>
    <t xml:space="preserve">- kromirane podstavne mreže </t>
  </si>
  <si>
    <t xml:space="preserve">- podometne izplakovalne pipe, z navojnima priključkoma DN32
(kot npr. Presto 13918 ali enakovredno) </t>
  </si>
  <si>
    <t>- podometnega ventila DN20 za hladno in DN15 za toplo vodo</t>
  </si>
  <si>
    <t>- enoročne zidne mešalne armature z dolgim izpustom
(kot npr. Grohe ali enakovredno)</t>
  </si>
  <si>
    <t>Kompletni pisoar kot montažni element za suho gradnjo sestoječ iz:</t>
  </si>
  <si>
    <t>- školjke izdelane iz sanitarne keramike
(kot npr. Kolo, Nova Pro Urinal)</t>
  </si>
  <si>
    <t xml:space="preserve">- senzorski splakovalnik za pisoar, npr. Elmer ES 1024 Inox
V kompletu: senzor s pokrivno  inox ploščo, podometni vgradni set z elektromagnetnim ventilom 24 VDC (EMV) in transformatorja napetosti 220AC/24DC V. Dimenzija priključka 1/2".
</t>
  </si>
  <si>
    <t>- sifona A99021, pritrdilnih vijakov, podložk in tesnilnega materiala</t>
  </si>
  <si>
    <t>- PP priključnega kolena DN50 z manšeto fi32</t>
  </si>
  <si>
    <t>Pregradna stena pri pisoarju, tip po izbiri arhitekta</t>
  </si>
  <si>
    <t>komplet s pritrdilnim materialom</t>
  </si>
  <si>
    <t>Priprava instalacij za pomivalno korito v kuhinji sestoječa iz:</t>
  </si>
  <si>
    <t xml:space="preserve">- enodelnega pomivalnega korita iz nerjaveče pločevine </t>
  </si>
  <si>
    <t xml:space="preserve">- stoječe mešalne armature z dolgim izpustom
(kot npr. Grohe ali enakovredno)
</t>
  </si>
  <si>
    <t xml:space="preserve">- dveh kotnih podometnih ventilov DN15 vključno z
zidno rozeto in vezno pokromano cevko premera 10 mm
dolžine cca. 30 cm (2 x)
</t>
  </si>
  <si>
    <t>- odtočnega ventila, PVC sifona in PP priključnega kolena DN50 z manšeto Ø32 (2x)</t>
  </si>
  <si>
    <t>Priprava instalacij za pomivalni stroj sestoječa iz:</t>
  </si>
  <si>
    <t>- sifona za pomivalni stroj</t>
  </si>
  <si>
    <t xml:space="preserve">- izpustnega ventila DN15 z navojnim priključkom za dotočno cev </t>
  </si>
  <si>
    <t>Priprava instalacij za pomivalno korito v pralnici sestoječa iz:</t>
  </si>
  <si>
    <t>Priprava instalacij za pralni stroj (pralnica) sestoječa iz:</t>
  </si>
  <si>
    <t xml:space="preserve">- izpustnega ventila DN20 z navojnim priključkom za dotočno cev </t>
  </si>
  <si>
    <t>- sifoniziranega odtoka Ø75</t>
  </si>
  <si>
    <t xml:space="preserve">Zidni požarni Euro hidrant v pločevinasti omarici dimenzije 740x840x250 mm za montažo v steno ali ob steno sestoječ iz:  </t>
  </si>
  <si>
    <t>- priključnega ventila 2"</t>
  </si>
  <si>
    <t>- gumijaste cevi Ø25 (l=30 m)</t>
  </si>
  <si>
    <t xml:space="preserve">- ročnika na zasun Ø25 </t>
  </si>
  <si>
    <t xml:space="preserve">- vrtljivega koluta, nosilnih konzol omarice </t>
  </si>
  <si>
    <t>Horizontalni talni odtok DN50 s tesnilno prirobnico, sifonskim vložkom z zaporo povratnega toka, stranskim dotokom DN40/50, skrajšljivim okvirnim nastavkom 14-74mm/ 147x147mm in nerjavečo jekleno rešetko 140x140mm. Vgradna zaščita je zajeta z dobavo. (kot npr. HL300)</t>
  </si>
  <si>
    <t>Vertikalni talni odtok DN75/110 s tesnilno prirobnico, 
smradno zaporo, skrajšljivim okvirnim nastavkom
14-72 mm / 147x147 mm in nerjavečo rešetko 140x140 mm. Vgradna zaščita je zajeta z dobavo.
(kot npr. HL310NPr)</t>
  </si>
  <si>
    <t xml:space="preserve">Inox talna rešetka, z smradno zaporo in z vertikalnim odtokom DN100, vključno ves tesnilni in pritrdilni material.
</t>
  </si>
  <si>
    <t>dimenzije: 300 x 300 mm</t>
  </si>
  <si>
    <t>Pocinkana srednje težka navojna cev po SIST EN 10255, material S195T, skupaj z spojnimi in oblikovnimi kosi iz pocinkane temprane litine po DIN EN 10242, za hladno vodo, v zemlji izolirana z dvojnim ovojem bitumenskega traka, v tleh kleti izolirana z izolacijo z zaprto celično strukturo debeline 13 mm in v jašku ter pod stropom ogrevanih prostorov izolirana z izolacijo z zaprto celično strukturo debeline 20 mm
(kot npr. Armacell Tubolit DG)</t>
  </si>
  <si>
    <t>DN50 - dvojni ovoj bitumenskega traku</t>
  </si>
  <si>
    <t>DN50 - debelina izolacije 13 mm</t>
  </si>
  <si>
    <t>DN50 - debelina izolacije 20 mm</t>
  </si>
  <si>
    <t xml:space="preserve">Večplastna polietilenska cev z notranjim kovinskim plaščem, v palicah (npr.Valsir Pexal), izdelana v skladu z EN ISO 21003-1, položena v tleh kleti, za hladno in toplo vodo, komplet z fitingi iz medenine in montažnim materialom. Cev je izolirana z izolacijo z zaprto celično strukturo debeline 13 mm
(kot npr. Armacell Tubolit DG)
</t>
  </si>
  <si>
    <t>DN15 (ø20x2)</t>
  </si>
  <si>
    <t>DN20 (ø26x3)</t>
  </si>
  <si>
    <t>DN25 (ø32x3)</t>
  </si>
  <si>
    <t>DN32 (ø40x3.5)</t>
  </si>
  <si>
    <t xml:space="preserve">Večplastna polietilenska cev z notranjim kovinskim plaščem, v palicah (npr.Valsir Pexal), izdelana v skladu z EN ISO 21003-1, položena pod stropom in v jašku, za toplo vodo, komplet z fitingi iz medenine in montažnim materialom. Cev je izolirana z izolacijo z zaprto celično strukturo (kot npr. Armacell Tubolit DG)
</t>
  </si>
  <si>
    <t>DN20 (ø26x3) - debelina izolacije 20 mm</t>
  </si>
  <si>
    <t>DN25 (ø32x3) - debelina izolacije 30 mm</t>
  </si>
  <si>
    <t>DN40 (ø50x4) - debelina izolacije 40 mm</t>
  </si>
  <si>
    <t xml:space="preserve">Večplastna polietilenska cev z notranjim kovinskim plaščem, v kolutu (npr.Valsir Mixal), izdelana v skladu z EN ISO 21003-1, položena v predelne stene in v tlaku, za hladno in toplo vodo, komplet z fitingi iz medenine in montažnim materialom. Cev je predizolirana z izolacijo z zaprto celično strukturo (kot npr. Armacell Tubolit S)
</t>
  </si>
  <si>
    <t>DN15 (ø20x2) - debelina izolacije 9 mm</t>
  </si>
  <si>
    <t>DN20 (ø26x3) - debelina izolacije 9 mm</t>
  </si>
  <si>
    <t>DN25 (ø32 x 3) - debelina izolacije 9 mm</t>
  </si>
  <si>
    <t>DN32 (ø40x3.5) - debelina izolacije 9 mm</t>
  </si>
  <si>
    <t>PP-M cev za hišno kanalizacijo s povečanimi zvočno-izolacijskimi lastnostmi, izdelane v skladu z EN 1451, komplet s fazonskimi kosi, z dodatki na odrezke in tesnilnim materialom in podpornimi objemkami obloženimi z gumo (kot npr. Valsir Triplus)</t>
  </si>
  <si>
    <t xml:space="preserve">DN50  </t>
  </si>
  <si>
    <t xml:space="preserve">DN75  </t>
  </si>
  <si>
    <t xml:space="preserve">DN110  </t>
  </si>
  <si>
    <t xml:space="preserve">DN125  </t>
  </si>
  <si>
    <t>Izolacija kanalizacijskih cevi dvižnih vodov z izolacijo z zaprto celično strukturo deb. 5 mm. Izolacija izpolnjuje pogoje za preprečevanje rosenja in kondenzacije, ter prenosa hrupa na gradbeno konstrukcijo (kot npr. Armacell Tubolit AR)</t>
  </si>
  <si>
    <t>PVC-U cev za talno kanalizacijo v kleti objekta, položena v tla, izdelana v skladu z standardom EN 1401-1, komplet z fazonskimi kosi in z dodatki na odrezke in tesnilnim materialom</t>
  </si>
  <si>
    <t xml:space="preserve">DN150  </t>
  </si>
  <si>
    <t xml:space="preserve">Montažni in pritrdilni material sestavljen iz tipskih jeklenih vroče cinkanih konstrukcijskih elementov, s tipskimi spojnimi elementi z vijačnimi zvezami materiala 8.8. Kombinacije tipskih elementov se izbre skladno z navodili oz. priporočili proizvajalca o nosilnosti. Ves vgrajen montažni material mora imeti CE oznako. </t>
  </si>
  <si>
    <t>DN15</t>
  </si>
  <si>
    <t>DN32</t>
  </si>
  <si>
    <t>DN40</t>
  </si>
  <si>
    <t>DN50</t>
  </si>
  <si>
    <t>Termostatski mešalni ventil za toplo sanitarno vodo - navojni, z temperaturnim območjem 30-45°C, komplet s spojnim, pritrdilnim in tesnilnim materialom, kot npr. Imi TA-MATIC 3400</t>
  </si>
  <si>
    <t>Cirkulacijska črpalka za sanitarno pitno vodo, z elektronsko regulacijo vrtljajev in časovnikom za izklop ure ponoči. 
Komplet z montažnim materialom</t>
  </si>
  <si>
    <t>Tehnični podatki:
- Pretok Qmax=3,46 m3/h
- Črpalna višina Hmax=7,66 m
- Električni podatki 230V, 50Hz, 57W
kot npr. IMP NMT SAN 25/80-130 ali enakovredno</t>
  </si>
  <si>
    <t xml:space="preserve">kom    </t>
  </si>
  <si>
    <t>Nepovratni ventil za vodo - navojni, komplet s tesnilnim materialom</t>
  </si>
  <si>
    <t>Varnostni  ventil za vodo - navojni, tlak odpiranja 6 bar,
komplet z montažnim in tesnilnim materialom</t>
  </si>
  <si>
    <t>kom</t>
  </si>
  <si>
    <t>Manometer, 0-10 bar, komplet z manometersko pipico, o-ringom in vgradnjo v cevovod</t>
  </si>
  <si>
    <t>Termometer, 0-120 C, komplet s pritrdilnim materialom in vgradnjo v cevovod</t>
  </si>
  <si>
    <t>Raztezna posoda za sanitarno vodo, p=10 bar, volumen 120 l, pretočne izvedbe, komplet z servisnim ventilom</t>
  </si>
  <si>
    <r>
      <t xml:space="preserve">Avtomatski samočistilni filter za hladno vodo, PN16, priključki 5/4, filter 90 </t>
    </r>
    <r>
      <rPr>
        <sz val="11"/>
        <rFont val="Calibri"/>
        <family val="2"/>
        <charset val="238"/>
      </rPr>
      <t>µ</t>
    </r>
    <r>
      <rPr>
        <sz val="11"/>
        <rFont val="Times New Roman"/>
        <family val="1"/>
        <charset val="238"/>
      </rPr>
      <t>m,
(npr. COSMO B2 DN32, zastopa Tehnofan Ljubljana)</t>
    </r>
  </si>
  <si>
    <t>Galvanski nevtralizator vodnega kamna in korozije za hladno vodo, PN16, priključki 5/4", nominalni pretok 2,8 m3/h
(npr. POLAR PMS+PI20C, zastopa Tehnofan Ljubljana)</t>
  </si>
  <si>
    <t>Galvanski nevtralizator vodnega kamna in korozije za cirkulacijo tople sanitarne vode, PN16, priključki 3/4"
(npr. PMS18+Pi18MF DN20, zastopa Tehnofan Ljubljana)</t>
  </si>
  <si>
    <t>Ciklonski separator vodnih delcev za cirkulacijo tople sanitarne vode, PN16, priključki 3/4"
(npr. POLAR PCS/SPIRO DN20, zastopa Tehnofan Ljubljana)</t>
  </si>
  <si>
    <t>Poševnosedežni ventil za hidravlično uravnoteženje v sistemu priprave tople sanitarne vode 
(kot npr. Danfoss, tip STAD)</t>
  </si>
  <si>
    <r>
      <t>Modularni večfunkcijski termostatski ventil za termično uravnoteženje posameznih vodov cirkulacije sanitarne tople vode. Omogoča termično dezinfekcijo pri 70</t>
    </r>
    <r>
      <rPr>
        <sz val="11"/>
        <rFont val="Calibri"/>
        <family val="2"/>
        <charset val="238"/>
      </rPr>
      <t>°</t>
    </r>
    <r>
      <rPr>
        <sz val="11"/>
        <rFont val="Times New Roman"/>
        <family val="1"/>
        <charset val="238"/>
      </rPr>
      <t>C. 
(kot npr. Danfoss tip MTCV-B)</t>
    </r>
  </si>
  <si>
    <t>Priklop odtoka kondenza od toplotnih črpalk, vgradnja sifona</t>
  </si>
  <si>
    <t>kompl.</t>
  </si>
  <si>
    <t>Priklop odtoka kondenza od klimatov, vgradnja sifona ø40</t>
  </si>
  <si>
    <t>Dobava in montaža lovilnega lijaka, izdelanega iz nerjaveče pločevine tlorisnih gabaritov 250 x 100  mm in višine 250 mm; s sifoniziranim odtočnim priključkom ø50</t>
  </si>
  <si>
    <t>Zidna pipa za vodo z nastavkom za cev- navojni, 
komplet s tesnilnim materialom</t>
  </si>
  <si>
    <t>Revizijska vratica iz nerjaveče  pločevine AISI 304, debeline 0.5 mm, komplet s protiokvirjem za vzidavo, za dostop do zapornih ventilov vodovodne instalacije, komplet s pritrdilnim in montažnim materialom.</t>
  </si>
  <si>
    <t>300x300x100mm</t>
  </si>
  <si>
    <t>400x400x100mm</t>
  </si>
  <si>
    <t>1000x600x100mm</t>
  </si>
  <si>
    <t>Izdelava in tesnenje cevnih prebojev za požarno zaščito gorljivih termoplastičnih cevi pri prehodih med različnimi požarnimi sektorji, skladno s standardom SIST EN 13501-2, požarne odpornosti EI90 in preizkušeni po SIST EN 1366-2.</t>
  </si>
  <si>
    <t>do 0,2 m2</t>
  </si>
  <si>
    <t>Izdelava in tesnenje cevnih prebojev za požarno zaščito negorljivih kovinskih cevi pri prehodih med različnimi požarnimi sektorji, skladno s standardom SIST EN 13501-2, požarne odpornosti EI90 in preizkušeni po SIST EN 1366-2.</t>
  </si>
  <si>
    <t>Protipožarna manšeta za montažo okoli odtočnih kanalizacijskih cevi, s pritrditvijo na strop ali zid, komplet z označitveno nalepko in certifikatom o ustreznosti.
Manšeta sestavljena iz kovinskega ohišja s pritrdili in termoekspanzijske mase. 
(npr. Hilti, tip CFS-C)</t>
  </si>
  <si>
    <t>DN110</t>
  </si>
  <si>
    <t>Revizijska vratca za montažo na steno na mestu čistilnega kosa,
magnetna izvedba z možnostjo prekritja s keramiko, velikost prilagojena velikosti keramike</t>
  </si>
  <si>
    <t>Dezinfekcija, izpiranje vodovodne instalacije in mikrobiološka preiskava vode (vsebnost mineralnih olj..) ter izdaja poročila s strani pooblaščene institucije</t>
  </si>
  <si>
    <t>Tlačni preizkus z vodo s tlakom 11 bar v skladu s standardom EN 806-4 in izdelava zapisnika</t>
  </si>
  <si>
    <t>Meritve notranjega hidrantnega omrežja s strani pooblaščene organizacije, izdaja poročila o opravljenih meritvah.</t>
  </si>
  <si>
    <t>Navezava kanalizacije na zunanje kanalizacijsko omrežje</t>
  </si>
  <si>
    <t>Preizkus vodotesnosti kanalizacije in izdelava zapisnika</t>
  </si>
  <si>
    <t xml:space="preserve">Manjša gradbena dela kot so preboji za cevi, izdelava utorov v tlaku in zidu za vodovodne in kanalizacijske cevi, ter zametavanje in fino zaribavanje po vgradnji </t>
  </si>
  <si>
    <t>Ročni gasilni aparat - ABC (6 kg)</t>
  </si>
  <si>
    <t>kom.</t>
  </si>
  <si>
    <t>Ročni gasilni aparat - CO2 (5 kg)</t>
  </si>
  <si>
    <t>Pripravljalna dela, zarisovanje, čiščenje in zaključna dela (2%)</t>
  </si>
  <si>
    <t>Transportni stroški (1%)</t>
  </si>
  <si>
    <t>Manjša nepredvidena dela in stroški (2%)</t>
  </si>
  <si>
    <t>SKUPAJ VODOVOD IN KANALIZACIJA</t>
  </si>
  <si>
    <t>Zapiranje vodovodne trase zunanjega omrežja, praznenje, na koncu ponovno polnjenje izpraznjene trase</t>
  </si>
  <si>
    <t>Izvedba priklopa na obstoječi javni vodovod NL DN80 mm z vstavitvijo univerzalne spojke. Fazonski kosi izdelani iz nodularne litine za tlačno stopnjo PN16 v skladu s SIST EN545. Komplet s tesnili iz elastomerne gume EPDM in vijaki iz nerjavnega jekla. Prirobnična tesnila morajo biti iz elastomerne gume s kovinsko ojačitvijo.</t>
  </si>
  <si>
    <t>- spojka enojna GF MJ 3057, DN80</t>
  </si>
  <si>
    <r>
      <t>- prirobnični lok 90</t>
    </r>
    <r>
      <rPr>
        <sz val="11"/>
        <rFont val="Calibri"/>
        <family val="2"/>
        <charset val="238"/>
      </rPr>
      <t>°</t>
    </r>
    <r>
      <rPr>
        <sz val="9.9"/>
        <rFont val="Times New Roman CE"/>
        <family val="1"/>
        <charset val="238"/>
      </rPr>
      <t xml:space="preserve"> z vrtljivo prirobnico</t>
    </r>
    <r>
      <rPr>
        <sz val="11"/>
        <rFont val="Times New Roman CE"/>
        <family val="1"/>
        <charset val="238"/>
      </rPr>
      <t>, Q-kos, DN100</t>
    </r>
  </si>
  <si>
    <t>- prirobnično obojčni E-kos, DN80, s sidrnim Vi spojem</t>
  </si>
  <si>
    <t>Fazonski kosi ( za izvedbo odcepa za nadzemni hidrant) izdelani iz nodularne litine za tlačno stopnjo PN16 v skladu s SIST EN545, z zunanjo in notranjo epoksi zaščito min. debeline 250µm. Obojčni spoji so izvedeni z sidrnim Vi spojem. Komplet s tesnili iz elastomerne gume EPDM in vijaki iz nerjavnega jekla. Prirobnična tesnila morajo biti iz elastomerne gume s kovinsko ojačitvijo.</t>
  </si>
  <si>
    <t>- prirobnični F-kos, DN80, l=0,2m</t>
  </si>
  <si>
    <t>- prirobnični T-kos z vrtljivo prirobnico, DN80</t>
  </si>
  <si>
    <t>- prirobnični FF-kos, z vrtljivo prirobnico, DN80, L=0,6m</t>
  </si>
  <si>
    <t>- N-kos za hidrant, z vrtljivo prirobnico, DN80</t>
  </si>
  <si>
    <r>
      <t>- prirobnični lok 90</t>
    </r>
    <r>
      <rPr>
        <sz val="11"/>
        <rFont val="Calibri"/>
        <family val="2"/>
        <charset val="238"/>
      </rPr>
      <t>°</t>
    </r>
    <r>
      <rPr>
        <sz val="9.9"/>
        <rFont val="Times New Roman CE"/>
        <family val="1"/>
        <charset val="238"/>
      </rPr>
      <t xml:space="preserve"> z vrtljivo prirobnico</t>
    </r>
    <r>
      <rPr>
        <sz val="11"/>
        <rFont val="Times New Roman CE"/>
        <family val="1"/>
        <charset val="238"/>
      </rPr>
      <t>, Q-kos, DN80</t>
    </r>
  </si>
  <si>
    <t>EV zasun kratke izvedbe (Euro 20, tip 23), PN16, izdelan v skladu s SIST EN558, prirobnične izvedbe, z mehkim tesnenjem in pogonskim vretenom iz nerjavnega jekla ter klinom zaščitenim z EPDM gumo.  Z zunanjo in notranjo epoksi zaščito min. debeline 250µm.
Komplet z vgradno armaturo za podzemno vgradnjo, prirobničnimi tesnili iz elastomerne gume EPDM s kovinsko ojačitvijo, vijačnim materialom iz nerjavnega jekla ter LTŽ ventilsko kapo s tipsko podložno betonsko ploščo.</t>
  </si>
  <si>
    <t>DN80</t>
  </si>
  <si>
    <t>Nadzemni hidrant DN80, PN16, tip C (lomljiva izvedba), izdelan v skladu s SIST EN 14384. Telo nadzemnega hidranta mora biti iz nerjavnega jekla, glava iz nodularne litine. Hidrant je opremljen z dvema C priključkoma in z enim B priključkom. Hidrant mora biti opremljen z izpustno odprtino za izpust stoječe vode iz hidranta, montaža po detajlu proizvajalca, tip glede na zahteve upravljalca omrežja.</t>
  </si>
  <si>
    <t xml:space="preserve">Cevi z obojko izdelane iz nodularne litine (NL) v skladu s SIST EN545, tlačni razred C40.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</si>
  <si>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r>
      <t>DN80 (</t>
    </r>
    <r>
      <rPr>
        <sz val="11"/>
        <rFont val="Symbol"/>
        <family val="1"/>
        <charset val="2"/>
      </rPr>
      <t>f9</t>
    </r>
    <r>
      <rPr>
        <sz val="11"/>
        <rFont val="Times New Roman CE"/>
        <family val="1"/>
        <charset val="238"/>
      </rPr>
      <t>8x3,5mm)</t>
    </r>
  </si>
  <si>
    <t>Oprema merilnega mesta (merjenje potrošene količine vode) Fazonski kosi so izdelani iz nodularne litine za tlačno stopnjo PN16 v skladu s SIST EN545, z zunanjo in notranjo epoksi zaščito min. debeline 250µm. Prirobnična tesnila morajo biti iz elastomerne gume EPDM s kovinsko ojačitvijo. Komplet z vijaki iz nerjavnega jekla in montažnim materialom.</t>
  </si>
  <si>
    <t xml:space="preserve">Srednje težka pocinkana navojna cev, izdelana po DIN 2440, material St.33, položena v tla, za hladno vodo, komplet z spojnim in tesnilnim materialom in ovita z dvema slojema dekorodal traku
</t>
  </si>
  <si>
    <t>Protikorozijska zaščita kovinskih prirobničnih elementov v zemlji z ovijanjem dekorodal traku</t>
  </si>
  <si>
    <t>Cev PE 100 SDR 11, PN 16,  izdelana po SIST EN 12201-2, položena v tla, za hladno vodo, komplet s fazonskimi kosi in dodatkom na razrez</t>
  </si>
  <si>
    <t xml:space="preserve">d32 x 3,0   </t>
  </si>
  <si>
    <t>Priklop hladne vode na pitnik, komplet z zapornimi armaturami in montažnim materialom</t>
  </si>
  <si>
    <t>Zidna pipa za potisk za hladno vodo za vgradnjo na steno pitnika  npr. Grohe Euroeco Cosmopolitan T, s časom iztoka 30 sek., komplet s pritrditvijo na steno pitnika</t>
  </si>
  <si>
    <t>PVC trak za označevanje vodovoda rdeče barve z napisom POZOR VODOVOD</t>
  </si>
  <si>
    <t>Pozicijska tablica za označevanje vodovoda in njegovih elementov, skupaj z pritrdilnim materialom</t>
  </si>
  <si>
    <t>Izdelava geodetskega posnetka vodovoda in vpis v kataster komunalnih naprav in napeljav</t>
  </si>
  <si>
    <t>Nepredvideni stroški zaradi križanj z ostalimi komunalnimi vodi (eventualne prestavitve in zamiki od načrtovane trase)</t>
  </si>
  <si>
    <t>Tlačni preizkus z vodo s tlakom 13,5 bar v skladu s standardom SIST EN 805 in izdelava zapisnika</t>
  </si>
  <si>
    <t>Pripravljalna dela, zakoličba, čiščenje in zaključna dela (2%)</t>
  </si>
  <si>
    <t>Izvedba priklopa na obstoječi javni vodovod NL DN100 mm, ki je zaključen z zapornim zasunom DN100 prirobnične izvedbe. Fazonski kosi izdelani iz nodularne litine za tlačno stopnjo PN16 v skladu s SIST EN545. Komplet s tesnili iz elastomerne gume EPDM in vijaki iz nerjavnega jekla. Prirobnična tesnila morajo biti iz elastomerne gume s kovinsko ojačitvijo.</t>
  </si>
  <si>
    <t>- prirobnični F-kos, DN100, l=0,6m</t>
  </si>
  <si>
    <t>Fazonski kosi ( za izvedbo dveh odcepov za nadzemni hidrant) izdelani iz nodularne litine za tlačno stopnjo PN16 v skladu s SIST EN545, z zunanjo in notranjo epoksi zaščito min. debeline 250µm. Obojčni spoji so izvedeni z sidrnim Vi spojem. Komplet s tesnili iz elastomerne gume EPDM in vijaki iz nerjavnega jekla. Prirobnična tesnila morajo biti iz elastomerne gume s kovinsko ojačitvijo.</t>
  </si>
  <si>
    <t>- prirobnični F-kos, DN100, l=0,2m</t>
  </si>
  <si>
    <t>- obojčni T-kos s prirobničnim odcepom, MMA DN100x100,  s sidrnim Vi spojem</t>
  </si>
  <si>
    <t>- prirobnični FF-kos, z vrtljivo prirobnico, DN100, L=0,6m</t>
  </si>
  <si>
    <t>- N-kos za hidrant, z vrtljivo prirobnico, DN100</t>
  </si>
  <si>
    <t>- prirobnični T-kos z vrtljivo prirobnico, DN100</t>
  </si>
  <si>
    <t>- prirobnično obojčni E-kos, DN100, s sidrnim Vi spojem</t>
  </si>
  <si>
    <t>DN100</t>
  </si>
  <si>
    <t>Nadzemni hidrant DN100, PN16, tip C (lomljiva izvedba), izdelan v skladu s SIST EN 14384. Telo nadzemnega hidranta mora biti iz nerjavnega jekla, glava iz nodularne litine. Hidrant je opremljen z dvema C priključkoma in z enim B priključkom. Hidrant mora biti opremljen z izpustno odprtino za izpust stoječe vode iz hidranta, montaža po detajlu proizvajalca, tip glede na zahteve upravljalca omrežja.</t>
  </si>
  <si>
    <t xml:space="preserve">Cevi z obojko izdelane iz nodularne litine (NL) v skladu s SIST EN545, tlačni razred C40, komplet z fazonskimi kosi.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</si>
  <si>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r>
      <t>DN100 (</t>
    </r>
    <r>
      <rPr>
        <sz val="11"/>
        <rFont val="Symbol"/>
        <family val="1"/>
        <charset val="2"/>
      </rPr>
      <t>f</t>
    </r>
    <r>
      <rPr>
        <sz val="11"/>
        <rFont val="Times New Roman CE"/>
        <family val="1"/>
        <charset val="238"/>
      </rPr>
      <t>118x3,5mm)</t>
    </r>
  </si>
  <si>
    <t>- PE vodomerni jašek DN1600</t>
  </si>
  <si>
    <t>- zasun Euro 20, tip 23, DN50, prirobnične izvedbe</t>
  </si>
  <si>
    <t>- čistilni kos DN50, prirobnične izvedbe</t>
  </si>
  <si>
    <t>- protipovratni ventil DN50, prirobnične izvedbe</t>
  </si>
  <si>
    <t>- reducirni kos FFR DN100/50 z vrtljivo prirobnico</t>
  </si>
  <si>
    <t>- navojna prirobnica R2"/DN50</t>
  </si>
  <si>
    <t>- zobata spojka d63</t>
  </si>
  <si>
    <t>- vodomer DN40, navojni, vključno s spojnimi fitingi, tip po zahtevah distributerja</t>
  </si>
  <si>
    <t>SKUPAJ VODOVODNI PRIKLJUČEK</t>
  </si>
  <si>
    <r>
      <t>Sistemska plošča za talno ogrevanje kot npr. PROFIX</t>
    </r>
    <r>
      <rPr>
        <vertAlign val="superscript"/>
        <sz val="11"/>
        <rFont val="Times New Roman"/>
        <family val="1"/>
        <charset val="238"/>
      </rPr>
      <t>® SIVA</t>
    </r>
    <r>
      <rPr>
        <sz val="11"/>
        <rFont val="Times New Roman"/>
        <family val="1"/>
        <charset val="238"/>
      </rPr>
      <t>, s čepi za vodenje cevi na razmaku 80, 160, 240, 320 mm…, je skupne višina 35 mm .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t>
    </r>
    <r>
      <rPr>
        <vertAlign val="superscript"/>
        <sz val="11"/>
        <rFont val="Times New Roman"/>
        <family val="1"/>
        <charset val="238"/>
      </rPr>
      <t>®</t>
    </r>
    <r>
      <rPr>
        <sz val="11"/>
        <rFont val="Times New Roman"/>
        <family val="1"/>
        <charset val="238"/>
      </rPr>
      <t xml:space="preserve"> je narejena za cevi fi 12 mm do fi 20 mm, s protihrupnimi gumbki na spodnji strani plošče. Nosilnost sistemske plošče PROFIX</t>
    </r>
    <r>
      <rPr>
        <vertAlign val="superscript"/>
        <sz val="11"/>
        <rFont val="Times New Roman"/>
        <family val="1"/>
        <charset val="238"/>
      </rPr>
      <t>®</t>
    </r>
    <r>
      <rPr>
        <sz val="11"/>
        <rFont val="Times New Roman"/>
        <family val="1"/>
        <charset val="238"/>
      </rPr>
      <t xml:space="preserve"> po SIST EN 1991-1-1 v kategoriji A-D brez kategorije C4 in D2 znaša pri enakomerni obremenitvi do 5 kN/m</t>
    </r>
    <r>
      <rPr>
        <vertAlign val="superscript"/>
        <sz val="11"/>
        <rFont val="Times New Roman"/>
        <family val="1"/>
        <charset val="238"/>
      </rPr>
      <t>2</t>
    </r>
    <r>
      <rPr>
        <sz val="11"/>
        <rFont val="Times New Roman"/>
        <family val="1"/>
        <charset val="238"/>
      </rPr>
      <t xml:space="preserve"> in točkovna obremenitev do 45 kN. Odzivnost plošče na ogenj je A1 po SIST EN 13501-1. Sistemska plošča nam omogoča do 100 % zalitosti cevi z estihom (minimalna povprečna zalitost z estrihom je 85%).</t>
    </r>
  </si>
  <si>
    <r>
      <t>Cev za talno gretja npr. PROFIX</t>
    </r>
    <r>
      <rPr>
        <vertAlign val="superscript"/>
        <sz val="11"/>
        <rFont val="Times New Roman"/>
        <family val="1"/>
        <charset val="238"/>
      </rPr>
      <t>®</t>
    </r>
    <r>
      <rPr>
        <sz val="11"/>
        <rFont val="Times New Roman"/>
        <family val="1"/>
        <charset val="238"/>
      </rPr>
      <t xml:space="preserve"> PEX-a dimenzije 16x2,0 mm in 20x2,0 mm iz enakomerno, po celotni površini, visokotlačno zamreženega polietilena z difuzijsko zaporo kisika po DIN 4726 – DIN EN ISO 15875 s spominskim efektom. Zamreženje cevi PROFIX</t>
    </r>
    <r>
      <rPr>
        <vertAlign val="superscript"/>
        <sz val="11"/>
        <rFont val="Times New Roman"/>
        <family val="1"/>
        <charset val="238"/>
      </rPr>
      <t>®</t>
    </r>
    <r>
      <rPr>
        <sz val="11"/>
        <rFont val="Times New Roman"/>
        <family val="1"/>
        <charset val="238"/>
      </rPr>
      <t xml:space="preserve"> PEX-a je 70 % po EN 579. Cev vzdrži od -100 oC do + 110 oC kratkotrajne obremenitve in je izjemno fleksibilna, kar omogoča enostavno izvedbo tudi pri temperaturah zraka pod 0 oC . Pričakovana življenska doba PROFIX</t>
    </r>
    <r>
      <rPr>
        <vertAlign val="superscript"/>
        <sz val="11"/>
        <rFont val="Times New Roman"/>
        <family val="1"/>
        <charset val="238"/>
      </rPr>
      <t>®</t>
    </r>
    <r>
      <rPr>
        <sz val="11"/>
        <rFont val="Times New Roman"/>
        <family val="1"/>
        <charset val="238"/>
      </rPr>
      <t xml:space="preserve"> PEX-a cevi presega 100 let in je primerna za trajne obremenitve pri temperaturi vode 70oC in pritisku 6,0 bar. Cev PROFIX</t>
    </r>
    <r>
      <rPr>
        <vertAlign val="superscript"/>
        <sz val="11"/>
        <rFont val="Times New Roman"/>
        <family val="1"/>
        <charset val="238"/>
      </rPr>
      <t>®</t>
    </r>
    <r>
      <rPr>
        <sz val="11"/>
        <rFont val="Times New Roman"/>
        <family val="1"/>
        <charset val="238"/>
      </rPr>
      <t xml:space="preserve"> PEX-a izpolnjujejo in presegajo minimalne EU standarde in ima certifikate DIN CERTCO, SKZ,..</t>
    </r>
  </si>
  <si>
    <t>Omarice npr. FLAT so podometne izvedbe in so predvidene za vgradnjo katerihkoli razdelilnikov COMFORT. Posebnost in izjemna prednost FLAT izvedbe je v tem, da je volumen za transport in skladiščenje manjši za neverjetnih 55%, kot volumen, ki ga predstavlja vgrajena omarica.</t>
  </si>
  <si>
    <r>
      <t xml:space="preserve">Največja električna moč: 34,5 kW
</t>
    </r>
    <r>
      <rPr>
        <i/>
        <sz val="10"/>
        <rFont val="Times New Roman"/>
        <family val="1"/>
        <charset val="238"/>
      </rPr>
      <t>Zunanja enota</t>
    </r>
    <r>
      <rPr>
        <sz val="10"/>
        <rFont val="Times New Roman"/>
        <family val="1"/>
        <charset val="238"/>
      </rPr>
      <t xml:space="preserve">
Nazivna napetost: 3N~ 400 V; 50 Hz
Največji obratovalni tok: 56,6 A
Največja električna moč: 34,0 kW
Varovalke: 3 x C63
</t>
    </r>
    <r>
      <rPr>
        <i/>
        <sz val="10"/>
        <rFont val="Times New Roman"/>
        <family val="1"/>
        <charset val="238"/>
      </rPr>
      <t>Notranja enota</t>
    </r>
    <r>
      <rPr>
        <sz val="10"/>
        <rFont val="Times New Roman"/>
        <family val="1"/>
        <charset val="238"/>
      </rPr>
      <t xml:space="preserve">
Nazivna napetost: ~ 230 V; 50 Hz
Največji obratovalni tok: 2,3 A
Največja električna moč: 0,5 kW
Varovalke: 1 x C16
Območje delovanja
</t>
    </r>
    <r>
      <rPr>
        <i/>
        <sz val="10"/>
        <rFont val="Times New Roman"/>
        <family val="1"/>
        <charset val="238"/>
      </rPr>
      <t>Režim ogrevanja</t>
    </r>
    <r>
      <rPr>
        <sz val="10"/>
        <rFont val="Times New Roman"/>
        <family val="1"/>
        <charset val="238"/>
      </rPr>
      <t xml:space="preserve">
Temperatura okolice: -23 ... +40 °C
Temperatura izstopne vode: 25 ... 63 °C
</t>
    </r>
    <r>
      <rPr>
        <i/>
        <sz val="10"/>
        <rFont val="Times New Roman"/>
        <family val="1"/>
        <charset val="238"/>
      </rPr>
      <t>Režim hlajenja</t>
    </r>
    <r>
      <rPr>
        <sz val="10"/>
        <rFont val="Times New Roman"/>
        <family val="1"/>
        <charset val="238"/>
      </rPr>
      <t xml:space="preserve">
Temperatura okolice: 10 ... +40 °C
Temperatura izstopne vode: 7 ... 25 °C</t>
    </r>
  </si>
  <si>
    <r>
      <t>Mehanske lastnosti ohišja</t>
    </r>
    <r>
      <rPr>
        <sz val="10"/>
        <rFont val="Times New Roman"/>
        <family val="1"/>
        <charset val="238"/>
      </rPr>
      <t xml:space="preserve"> klimatske naprave po EN 1886 so naslednje: </t>
    </r>
  </si>
  <si>
    <r>
      <t>Vrečasti filter</t>
    </r>
    <r>
      <rPr>
        <sz val="10"/>
        <rFont val="Times New Roman"/>
        <family val="1"/>
        <charset val="238"/>
      </rPr>
      <t xml:space="preserve"> s filtracijo ePM2.5 70% po ISO 16890 ( F7 ), dolžine vreč 600 mm, vgrajen v filtrsko ogrodje, s stranskim izvlekom. Filter se poslužuje s strani skozi posluževalna vrata.</t>
    </r>
  </si>
  <si>
    <r>
      <t>Zobniška regulacijska žaluzija</t>
    </r>
    <r>
      <rPr>
        <sz val="10"/>
        <rFont val="Times New Roman"/>
        <family val="1"/>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</si>
  <si>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0"/>
        <rFont val="Times New Roman"/>
        <family val="1"/>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</si>
  <si>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t>Rotacijski regenerator</t>
    </r>
    <r>
      <rPr>
        <sz val="10"/>
        <rFont val="Times New Roman"/>
        <family val="1"/>
        <charset val="238"/>
      </rPr>
      <t xml:space="preserve"> sorpcijske izvedbe za prenos občutene in latentne toplote, s spremenljivim številom vrtljajev rotorja, z učinkom vračanja odpadne toplote nad 73%. Stik med ohišjem in rotorjem je tesnjen z visoko učinkovitim tesnilom. Rotor poganja trifazni zobniški motor preko jermenskega pogona. Rotor ima 2,5° čistilni sektor, ki zmanjšuje prenos nečistoč iz odvodnega v dovodni zrak.</t>
    </r>
  </si>
  <si>
    <r>
      <t>Prostotekoči ventilator z EC motorjem</t>
    </r>
    <r>
      <rPr>
        <sz val="10"/>
        <rFont val="Times New Roman"/>
        <family val="1"/>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</si>
  <si>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r>
      <t>Vodni hladilnik / grelnik</t>
    </r>
    <r>
      <rPr>
        <sz val="10"/>
        <rFont val="Times New Roman"/>
        <family val="1"/>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</si>
  <si>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r>
      <t>Eliminator vodnih kapljic</t>
    </r>
    <r>
      <rPr>
        <sz val="10"/>
        <rFont val="Times New Roman"/>
        <family val="1"/>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</si>
  <si>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Dušilnik zvoka</t>
    </r>
    <r>
      <rPr>
        <sz val="10"/>
        <rFont val="Times New Roman"/>
        <family val="1"/>
        <charset val="238"/>
      </rPr>
      <t xml:space="preserve"> sestavljen iz 8 izvlečljivih dušilnih kulis širine 200 mm, dolžine 750 mm, izdelanih iz okvirja iz pocinkana pločevina in polnila iz mineralne volne, kaširane s steklenim ovalom, namenjenega za doseganje stopnje dušenja:</t>
    </r>
  </si>
  <si>
    <r>
      <t>Vrečasti zračni filter s plazemskim nanosom za nevtralizacijo virusov</t>
    </r>
    <r>
      <rPr>
        <sz val="10"/>
        <rFont val="Times New Roman"/>
        <family val="1"/>
        <charset val="238"/>
      </rPr>
      <t xml:space="preserve"> filtracijskega razreda ePM1 90% po ISO 16890 (F9 po EN 779), dolžine vreče 400 mm, nizek tlačni padec in velika efektivna površina tip DELTRI+. Energijski razred A+ (Eurovent certifikat). Izdelan iz valovitega sintetičnega materiala v nanowave izvedbi, pred filter ni potreben. 4-slojni površinski plazemski nanos človeku neškodljive citronske kisline (potrjeno s strani ECHA), ki služi kot sredstvo za nevtralizacijo virusov. 99% učinkovitost nevtralizacije virusov vključno z Covid-19. Ob dotiku z nanosom se aerosol (kapljica) z virusom nevtralizira v času 10 minut. Testirani in certificirani s strani Luxembourškega inštituta za znanost in tehnologijo (LIST), dosežen BFE 99,8% in VLR 99,999% po eni uri in 99,21% po enem letu. Dobavljen v originalni zaprti plastični embalaži ( odprta embalaža pomeni aktivacijo filtra ) , primeren za vgradnjo v filtrsko ogrodje .Deltri+ filtri so priloženi in se vgradijo po utekanja naprava z vgrajenimi NW98-380 filtri. </t>
    </r>
  </si>
  <si>
    <r>
      <t xml:space="preserve">ZUZ, ZAZ VTZ zrak </t>
    </r>
    <r>
      <rPr>
        <sz val="11"/>
        <rFont val="Times New Roman"/>
        <family val="1"/>
        <charset val="238"/>
      </rPr>
      <t xml:space="preserve"> debelina d=19mm</t>
    </r>
  </si>
  <si>
    <r>
      <t xml:space="preserve">VTZ zrak </t>
    </r>
    <r>
      <rPr>
        <sz val="11"/>
        <rFont val="Times New Roman"/>
        <family val="1"/>
        <charset val="238"/>
      </rPr>
      <t xml:space="preserve"> se izolira najprej z izolacijo z zaprto celično strukturo npr AC debelina d=9mm nato z izolacija razreda A1</t>
    </r>
  </si>
  <si>
    <r>
      <t xml:space="preserve">OTZ zrak </t>
    </r>
    <r>
      <rPr>
        <sz val="11"/>
        <rFont val="Times New Roman"/>
        <family val="1"/>
        <charset val="238"/>
      </rPr>
      <t xml:space="preserve"> se izolira samo z izolacija razreda A1</t>
    </r>
  </si>
  <si>
    <t>REMCOLA – REMCHEM, d.o.o.</t>
  </si>
  <si>
    <t>Podjetje za proizvodnjo, projektiranje, trgovino in storitve</t>
  </si>
  <si>
    <t>Cesta Žalskega tabora 15</t>
  </si>
  <si>
    <t>SI-3310 ŽALEC</t>
  </si>
  <si>
    <t xml:space="preserve">OBJEKT:   </t>
  </si>
  <si>
    <t>ŠTEVILKA NAČRTA:</t>
  </si>
  <si>
    <t>REKAPITULACIJA ELEKTRO del</t>
  </si>
  <si>
    <t>A/ RAZSVETLJAVA</t>
  </si>
  <si>
    <t>B/ INŠTALACIJA MOČI</t>
  </si>
  <si>
    <t>C/ UNIVERZALNO OŽIČENJE</t>
  </si>
  <si>
    <t>D/ PROTIVLOMNO VAROVANJE IN VIDEO NADZOR</t>
  </si>
  <si>
    <t>E/ RAZDELILNE OMARE</t>
  </si>
  <si>
    <t>F/ OZVOČENJE</t>
  </si>
  <si>
    <t>G/ POŽARNO JAVLJANJE</t>
  </si>
  <si>
    <t>H/ ODT</t>
  </si>
  <si>
    <t>I/ STRELOVOD in OZEMLJITVE</t>
  </si>
  <si>
    <t>J/ OGREVANJE ŽLEBOV</t>
  </si>
  <si>
    <t>K/ ELEKTRIČNE URE</t>
  </si>
  <si>
    <t>L/ SOS KLIC</t>
  </si>
  <si>
    <t>M/ DODATNI STROŠKI</t>
  </si>
  <si>
    <t>Poz.</t>
  </si>
  <si>
    <t>Opis postavke:</t>
  </si>
  <si>
    <t>Količina:</t>
  </si>
  <si>
    <t>Cena na enoto:</t>
  </si>
  <si>
    <t>Vrednost postavke:</t>
  </si>
  <si>
    <t>A) RAZSVETLJAVA</t>
  </si>
  <si>
    <t>S1 - Dobava in montaža vgradne LED svetilke. LED "stable white" s stabilizirano barvno temperaturo. Beli obroč. Simetrična, širokosnopna porazdelitev svetlobe z najvišjim izkoristkom in optimalno svetlobno optiko. Z UGR &lt;19 primerna za pisarniške aplikacije. Ra&gt; 80,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PANOS EVO R150L 15W LED830 LDO SM BK.</t>
  </si>
  <si>
    <t>S2 - Dobava in montaža nadgradna vodoodporna IP66 LED svetilka, zaščitena pred prahom in močnimi vodnimi curki. Prilagojena za najnovejše zahteve za javna parkirišča. LED življenjska doba vsaj 50.000 ur preden se svetlobni tok zniža na 80 % začetne vrednosti. Kromatična toleranca (MacAdam): 3. Visoka učinkovitost svetilke z 125.81 lm/W, poraba svetilke: 52.7 W; svetlobni tok svetilke 6630 lm, barva svetlobe 4000K in barvno reprodukcijo Ra &gt; 80. Ohišje iz polikarbonata. Delovanje v temp. območju od -20°C do +30°C. Pokrovi brizgani v enem kosu PC. Montaža z vzmetnimi držali V2A na strop, steno ali nosilno tračnico. Dimenzija: 1600 x 92 x 90 mm; Teža: 2.10 kg. 5-letna garancija, kot npr.: Zumtobel AQFPRO L LED6400-840 PM WB HF + ASI1.</t>
  </si>
  <si>
    <t>S3 - Dobava in montaža tračna svetilka LED DALI. Profilirana jeklena pločevina. Istočasna električna in mehanska priključitev na nosilno tračnico. Izbira faze na vtiču za 3 fazne tokokroge in 2 tokokroga zasilne razsvetljave. Barvna razpoznavnost, Ra &gt; 80. Skupna moč: 60.2 W. Enostavna pritrditev s sistemom CLIX z vgreznimi obračalnimi gumbi. Svetilka z ožičenjem s kabli brez halogenov. Dimenzije: 1000 x 60 x 85 mm. Teža: 1.5 kg.. 5-letna garancija, kot npr.: Zumtobel TECTON C LED8000-840 L1000 WB LDE barva po izboru arhitekta.</t>
  </si>
  <si>
    <t>Dobava in montaža nosilna tračnica iz profilirane jeklene pločevine bele barve. 11 vodnikov v vgrajenem električnem kanalu. V nosilno tračnico so vgrajeni 4 vodniki za dva neodvisna tokokroga zasilne razsvetljave in dva DALI krmilna vodnika. Z vgrajenim priključnim veznikom za hitro električno in mehansko priključitev. 5-letna garancija</t>
  </si>
  <si>
    <t>TECTON 4000mm</t>
  </si>
  <si>
    <t>TECTON 2500mm</t>
  </si>
  <si>
    <t>TECTON TE - napajalni element</t>
  </si>
  <si>
    <t>TECTON T-EF - zaključni element</t>
  </si>
  <si>
    <t>TECTON obešala 2m</t>
  </si>
  <si>
    <t>TECTON pokrov 1997mm</t>
  </si>
  <si>
    <t>S4 - Dobava in montaža stenska vgradna svetilka grafitne barve 19W LED, DALI. Svetlobni tok svetilke: 1486lm; Barvna temperatura 3000K, svetilka brez napajalnika. V zaščiti IP65. Izdelana iz aluminijevih zlitin in nerjavečega jekla, z asimetričnim reflektorjem iz visokosijajnega čistega aluminija z zaščitnim steklom in vgradno dozo 10437. Dimenzije: 420 x 120 x 90 mm. Teža: 2.4 kg. 5-letna garancija, kot npr.: Zumtobel group ZG33059K3  + ZG10437.</t>
  </si>
  <si>
    <t>S5 - Dobava in montaža zunanja nadgradna svetilka 45W LED. Visoka učinkovitost svetilke z 96 lm/W, svetlobni tok svetilke 4300lm, barva svetlobe 4000K, LED življenjska doba vsaj 50.000 ur. Reflektor z široko razpršitvijo svetlobe. Ohišje iz litega aluminija, prašno lakirano. Plastični deli iz opalnega akrila, IP66, IK07,. Dimenzije: 181 x 236 x 48 mm; Teža: 1.7kg.  5-letna garancija, kot npr.: Zumtobel group LEDFIT S 45W A/S CL1 L830.</t>
  </si>
  <si>
    <t>S6 - Dobava in montaža vgradna asimetrična linijska svetilka LED DALI. LED življenjska doba 50.000 h za 90-odstotkov svetlobnega toka. Barva svetlobe 3000K. Učinkovitost svetilke 107 lm/W, poraba svetilke CCA: 16 W/m; svetlobni tok svetilke cca 1655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IP54, SC1. Komplet z montažnim priborom. Svetilka ima 5-letno garancijo, kot npr.: Zumtobel Slotlight SLOIN B 830 L1000 HE WW IP54.</t>
  </si>
  <si>
    <t>S7 - Dobava in montaža vgradna simetrična linijska svetilka LED DALI. LED življenjska doba 50.000 h za 90-odstotkov svetlobnega toka. Barva svetlobe 3000K. Učinkovitost svetilke 107 lm/W, poraba svetilke CCA: 16 W/m; svetlobni tok svetilke cca 1655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Svetilka ima 5-letno garancijo, kot npr.: Zumtobel SLOIN B 830 L1000 HE/ID PC/PCO BWS.</t>
  </si>
  <si>
    <t>S8 - Dobava in montaža stropna vgradna svetilka LED 16.3W LED. Visoka učinkovitost svetilke z 113 lm/W, svetlobni tok svetilke 1850lm, barva svetlobe 3000K, LED življenjska doba vsaj 50.000 ur. Reflektor z široko razpršitvijo svetlobe. Ohišje iz litega aluminija, prašno lakirano. Plastični deli iz opalnega akrila, IP65, IK10, ENEC, CE . Ø230 x 28 mm; Teža: 1kg.  5-letna garancija, kot npr.: Thorn KAT RD 2000-830 HF.</t>
  </si>
  <si>
    <t>S9 - Dobava in montaža stropna vgradna svetilka LED 15W LED. Vgradna svetilka LED "stable white" s stabilizirano barvno temperaturo. Črni obroč. Simetrična, širokosnopna porazdelitev svetlobe z najvišjim izkoristkom in optimalno svetlobno optiko v mat aluminij barvi. Z UGR &lt;19 primerna za pisarniške aplikacije. Ra&gt; 90,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Zumtobel PANOS INF Q100L LED1300-930 LDO SM BK.</t>
  </si>
  <si>
    <t>S10 - Dobava in montaža stropna vgradna svetilka LED 11W LED. Vgradna svetilka z zaščitnim vir svetlobe in usmerjeno svetlobo. LED 11W, ON/OFF, 652lum 230 V. Barvna temperatura 3000 K. Varnostni razred I. Zaščitni razred IP 65, ENEC. Iz aluminijevih zlitin, aluminija in nerjavečega jekla. Clear varnostno steklo. Reflektorjem čistega anodiziranega aluminija. Dimenzije: 120 x 120 x90 mm. Vgradna odprtina :105 x 105 x 85 mm​​. 5-letna garancija., kot npr.: Zumtobel group 24801K3.</t>
  </si>
  <si>
    <t xml:space="preserve">S11 - Dobava in montaža stropna vgradna svetilka LED 15W LED. Vgradna svetilka LED "stable white" s stabilizirano barvno temperaturo. Črni obroč. Simetrična, širokosnopna porazdelitev svetlobe z najvišjim izkoristkom in optimalno svetlobno optiko v mat aluminij barvi. Z UGR &lt;19 primerna za pisarniške aplikacije. Ra&gt; 80,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Zumtobel PANOS INF Q100H LED 1000-930 LDO SM BK. </t>
  </si>
  <si>
    <t>V1 - Dobava in montaža varnostna vgradna svetilka (Zumtobel group RESCLITE PRO MRCR ESC E3D WH) za osvetlitev požarnih poti z minimalno 1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ESC E3D WH.</t>
  </si>
  <si>
    <t>14.</t>
  </si>
  <si>
    <t>V2 - Dobava in montaža varnostna vgradna svetilka (Zumtobel group RESCLITE PRO MRCR ANT E3D WH) za antipanično varnostno osvetlitev z minimalno 0,5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ANT E3D WH.</t>
  </si>
  <si>
    <t>15.</t>
  </si>
  <si>
    <t>V3 - Dobava in montaža varnostna vgradna svetilka (Zumtobel group RESCLITE PRO MRCR SPOT E3D WH)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SPOT E3D WH.</t>
  </si>
  <si>
    <t>16.</t>
  </si>
  <si>
    <t>V4 - Dobava in montaža varnostna nadgradna svetilka (Zumtobel group RESCLITE PRO MSC ESC E3D WH) za osvetlitev požarnih poti z minimalno 1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ESC E3D WH.</t>
  </si>
  <si>
    <t>17.</t>
  </si>
  <si>
    <t>V5 - Dobava in montaža varnostna nadgradna svetilka (Zumtobel group RESCLITE PRO MSC ANT E3D WH) za antipanično varnostno osvetlitev z minimalno 0,5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ANT E3D WH.</t>
  </si>
  <si>
    <t>18.</t>
  </si>
  <si>
    <t>19.</t>
  </si>
  <si>
    <t>20.</t>
  </si>
  <si>
    <t>V7 - Dobava in montaža varnostna svetilka nadgradna (Zumtobel group CROSSIGN NT1 ERI) s piktogramom; smer izhoda; z dodatno nastavljivo osvetlitvijo smeri izhoda , POWER LED 4.5W zagotavlja luminance &gt; 500 cd/m². in življenjsko dobo min 50,000h. Escape-route illumination (ERI) funkcija zagotavlja dodatno osvetlitev poti umika in sicer z Dodatnimi LED lečami z asimetrično distribucijo svetlobe ter ter možnostjo usmerjanja za 360° (v korakih po 90°). Auto-test funkcija in prikaz statusa z dvobarvno LED, možnost priklopa na centralni nadzorni sistem preko DALI linije Avtonomna baterija 1h pripravni ali trajni spoj. Montaža na strop ali steno. Napajanje: 220/240 V AC. Zaščita: IP20. Zaščitni razred: SC1 Komplet z montažnim priborom. Dimenzije 232x46x176 mm,; teža 0,53. Skupna moč: 4,5 W. 5-letna garancija, kot npr.: CROSSIGN 160 P MSC E3D ERI WH.</t>
  </si>
  <si>
    <t>21.</t>
  </si>
  <si>
    <t>CROSSIGN RZ-1U</t>
  </si>
  <si>
    <t>22.</t>
  </si>
  <si>
    <t>CROSSIGN RZ-1R</t>
  </si>
  <si>
    <t>23.</t>
  </si>
  <si>
    <t>CROSSIGN RZ-2LR</t>
  </si>
  <si>
    <t>24.</t>
  </si>
  <si>
    <t>CROSSIGN 110+160 AW 180°- nosilec</t>
  </si>
  <si>
    <t>25.</t>
  </si>
  <si>
    <t>Dobava in montaža Centralno nadzorna kontrolna enota (Zumtobel group emCON)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t>
  </si>
  <si>
    <t>26.</t>
  </si>
  <si>
    <t>Dobava in montaža Digitalna enota za sočasno kontrolo do 3 x 64 DALI enot (enakovredno kot Zumtobel Litecom CCD),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</si>
  <si>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27.</t>
  </si>
  <si>
    <t xml:space="preserve">Dobava in montaža Napajalnik bus linije (enakovredno kot Zumtobel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</si>
  <si>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28.</t>
  </si>
  <si>
    <t>Dobava in montaža Univerzalni modul z 4 vhodi (enakovredno kot Zumtobel LM-4UAS), za priklop stikal, tipk, detektorjev gibanja, časovnih stikal,..za nadzor razsvetljave v prostoru. 230V AC, 50/60Hz, nameščene na 35-mm DIN letev po EN 50022. 5-letna garancija</t>
  </si>
  <si>
    <t>29.</t>
  </si>
  <si>
    <t>Dobava in montaža Upravljalna enota bele barve (enakovredno kot Zumtobel Circle point) za priklic in programiranje 3 scen ter krmiljenje ene skupine svetilk in žaluzij. Nevtralno potiskano z "1", "2" in "3" za splošno uporabo Napajanje prek 24V napajalnika. Povezava na luxmate bus. Montaža v enojno Euro vtičnico, dimenzije po DIN 0606 (Ø 60 mm, globina 42 mm)  5-letna garancija</t>
  </si>
  <si>
    <t>30.</t>
  </si>
  <si>
    <t>Dobava in montaža stropni multisenzor (enakovredno kot Zumtobel ED-SENS) ki združuje funkcijo senzorja prisotnosti in IR sprejemnika za IRTUCH daljinski upravljalec. 5-letna garancija</t>
  </si>
  <si>
    <t>31.</t>
  </si>
  <si>
    <t>Dobava in montaža modul (enakovredno kot  Zumtobel ED-SxED) za priklop 4. neodvisnih tipkal ali senzorjev gibanja. Montaža v enojno Euro dozo, dimenzije po DIN 0606 (Ø 60 mm, globina 42 mm)  5-letna garancijo</t>
  </si>
  <si>
    <t>32.</t>
  </si>
  <si>
    <t>Aplikacija za infinity integracijo senčil.</t>
  </si>
  <si>
    <t>33.</t>
  </si>
  <si>
    <t>Aplikacija za infinity funkcionalnost.</t>
  </si>
  <si>
    <t>34.</t>
  </si>
  <si>
    <t>Zagon sistema Litecom.</t>
  </si>
  <si>
    <t>35.</t>
  </si>
  <si>
    <t>Zagon sistema emCOM.</t>
  </si>
  <si>
    <t>36.</t>
  </si>
  <si>
    <t>Dobava in montaža stikala p/o - navadno, skupaj z podometno dozo.</t>
  </si>
  <si>
    <t>37.</t>
  </si>
  <si>
    <t>Dobava in montaža stikala p/o - serijsko, skupaj z podometno dozo.</t>
  </si>
  <si>
    <t>38.</t>
  </si>
  <si>
    <t>Dobava in montaža stikala p/o - izmenično, skupaj z podometno dozo.</t>
  </si>
  <si>
    <t>39.</t>
  </si>
  <si>
    <t>Dobava in montaža stikala p/o - križno, skupaj z podometno dozo.</t>
  </si>
  <si>
    <t>40.</t>
  </si>
  <si>
    <t>Dobava in montaža stikala n/o - navadno.</t>
  </si>
  <si>
    <t>41.</t>
  </si>
  <si>
    <t>Dobava in montaža stikala n/o - serijsko.</t>
  </si>
  <si>
    <t>42.</t>
  </si>
  <si>
    <t>Dobava in montaža stikala n/o - izmenično.</t>
  </si>
  <si>
    <t>43.</t>
  </si>
  <si>
    <r>
      <t>Dobava in montaža senzorja 360</t>
    </r>
    <r>
      <rPr>
        <sz val="10"/>
        <rFont val="Arial"/>
        <family val="2"/>
        <charset val="238"/>
      </rPr>
      <t>°</t>
    </r>
  </si>
  <si>
    <t>44.</t>
  </si>
  <si>
    <t>Dobava in montaža tipke p/o za dvig/spust žaluzij, komplet z dozo.</t>
  </si>
  <si>
    <t>45.</t>
  </si>
  <si>
    <t>STIKALNI TABLO ST-1</t>
  </si>
  <si>
    <t xml:space="preserve"> -</t>
  </si>
  <si>
    <t>1 kos podometni razdelilnik 2-vrstni dim.: 350x485x85mm IP20</t>
  </si>
  <si>
    <t>13 kos tipka 1-0-2</t>
  </si>
  <si>
    <t>26 kos SPONKA 2,5mm2 BEŠ</t>
  </si>
  <si>
    <t>1 kos drobni in vezni material</t>
  </si>
  <si>
    <t>1 kpl delo in prevezava</t>
  </si>
  <si>
    <t>1 kos napisne ploščice in oznake</t>
  </si>
  <si>
    <t>46.</t>
  </si>
  <si>
    <t>STIKALNI TABLO ST-2 in ST-3</t>
  </si>
  <si>
    <t>4 kos tipka 1-0-2</t>
  </si>
  <si>
    <t>1 kos stikalo 1-0</t>
  </si>
  <si>
    <t>10 kos SPONKA 2,5mm2 BEŠ</t>
  </si>
  <si>
    <t>47.</t>
  </si>
  <si>
    <t>STIKALNI TABLO ST-4</t>
  </si>
  <si>
    <t>2 kos podometna doza dim.: 188x65x85mm IP20</t>
  </si>
  <si>
    <t>7 kos tipka 1-0-2</t>
  </si>
  <si>
    <t>14 kos SPONKA 2,5mm2 BEŠ</t>
  </si>
  <si>
    <t>A: RAZSVETLJAVA SKUPAJ:</t>
  </si>
  <si>
    <t>B: INŠTALACIJA  MOČI</t>
  </si>
  <si>
    <t xml:space="preserve">Kabel E-AY2Y-J 4 x 240 mm2                                                                 </t>
  </si>
  <si>
    <t>Dobava in polaganje dovodnega kabla E-AY2Y-J 4 x 240mm2, od TP do RG, je zajeto v popisih NN priključka.</t>
  </si>
  <si>
    <r>
      <t xml:space="preserve">Kabel Olflex  3 x 1,5 mm2 </t>
    </r>
    <r>
      <rPr>
        <sz val="10"/>
        <rFont val="Times New Roman"/>
        <family val="1"/>
        <charset val="238"/>
      </rPr>
      <t xml:space="preserve">                                                                </t>
    </r>
  </si>
  <si>
    <t xml:space="preserve">Dobava in polaganje kabla Olflex 3 x 1,5mm2 delno v cevi in delno nad-ometno na police PK. </t>
  </si>
  <si>
    <r>
      <t xml:space="preserve">Kabel Olflex  4 x 1,5 mm2 </t>
    </r>
    <r>
      <rPr>
        <sz val="10"/>
        <rFont val="Times New Roman"/>
        <family val="1"/>
        <charset val="238"/>
      </rPr>
      <t xml:space="preserve">                                                                </t>
    </r>
  </si>
  <si>
    <t xml:space="preserve">Dobava in polaganje kabla Olflex 4 x 1,5mm2 delno v cevi in delno nad-ometno na police PK. </t>
  </si>
  <si>
    <r>
      <t>Žica P/F-y 6mm2:</t>
    </r>
    <r>
      <rPr>
        <sz val="10"/>
        <rFont val="Times New Roman"/>
        <family val="1"/>
        <charset val="238"/>
      </rPr>
      <t xml:space="preserve">                                                                   </t>
    </r>
  </si>
  <si>
    <t xml:space="preserve">Dobava in polaganje žice P/F-y 6mm2. Žica položena podometno v termoplastične rebraste cevi fi16mm.  </t>
  </si>
  <si>
    <t>Dobava in polaganje plastična, gibljiva, samougasna (RF) inštalacijska cev fi13,5mm, položena podometno, komplet z pritrdilnim materialom in polaganjem.</t>
  </si>
  <si>
    <t>Dobava in polaganje inštalacijska plastična rebrasta samougasna cev fi16mm položena podometno, komplet z dozami in pritrdilnim materialom.</t>
  </si>
  <si>
    <t>Dobava in polaganje PN 16 cevi komplet s pritrdilnim priborom.</t>
  </si>
  <si>
    <t>Dobava in polaganje PVC cevi fi80mm v tla.</t>
  </si>
  <si>
    <t>Dobava in polaganje PVC cevi fi50mm v tla.</t>
  </si>
  <si>
    <t>Vtičnice</t>
  </si>
  <si>
    <t>Vtičnica šuko 230V/16A z ozemljitvenim kontaktom in zaščito pred vtikom, skupaj z dozo in okvirčkom p/o.</t>
  </si>
  <si>
    <t>Vtičnica šuko 230V/16A z ozemljitvenim kontaktom in zaščito pred vtikom, skupaj z dozo in okvirčkom p/o s pokrovom IP45.</t>
  </si>
  <si>
    <t>Vtičnica šuko 230V/16A z ozemljitvenim kontaktom in zaščito pred vtikom, skupaj z dozo in okvirčkom trojna za vgradnjo v parapetni kanal.</t>
  </si>
  <si>
    <t>Vtičnica šuko 230V/16A z ozemljitvenim kontaktom in zaščito pred vtikom, skupaj z dozo in okvirčkom n/o.</t>
  </si>
  <si>
    <t>Doze</t>
  </si>
  <si>
    <t>Podometna doza za stalni priključek 16A/250V 1P+N+PE.</t>
  </si>
  <si>
    <t>Podometna doza za stalni priključek 16A/400V 3P+N+PE.</t>
  </si>
  <si>
    <t>Doza razdelilna RM 01 17558 PVC SIVA Tem Čatež n/o.</t>
  </si>
  <si>
    <t>Talna doza z 2x3x230V; 2x2RJ45</t>
  </si>
  <si>
    <t>Parapetni kanal</t>
  </si>
  <si>
    <t>Parapetni kanal AT 170-72 z vso pripadajočo opremo (spojke, pokrovi, pregrade, kolena).</t>
  </si>
  <si>
    <t>Kabelske police</t>
  </si>
  <si>
    <t xml:space="preserve">Dobava in montaža perforirane kabelske police PE-50/50mm komplet s konzolami in pritrdilnim materialom (brez pokrova).
</t>
  </si>
  <si>
    <t xml:space="preserve">Dobava in montaža perforirane kabelske police PE-100/50mm komplet s konzolami in pritrdilnim materialom (brez pokrova).
</t>
  </si>
  <si>
    <t xml:space="preserve">Dobava in montaža perforirane kabelske police PE-200/50mm komplet s konzolami in pritrdilnim materialom (brez pokrova).
</t>
  </si>
  <si>
    <t xml:space="preserve">Dobava in montaža perforirane kabelske police PE-300/50mm komplet s konzolami in pritrdilnim materialom (brez pokrova).
</t>
  </si>
  <si>
    <t xml:space="preserve">Dobava in montaža perforirane kabelske police PE-500/50mm komplet s konzolami in pritrdilnim materialom (brez pokrova).
</t>
  </si>
  <si>
    <t>B: INŠTALACIJA  MOČI SKUPAJ:</t>
  </si>
  <si>
    <t>C: UNIVERZALNO OŽIČENJE</t>
  </si>
  <si>
    <t>KOMUNIKACIJSKA OMARA</t>
  </si>
  <si>
    <t>1 kos dobava in montaža komunikacijske omare dim.: 1750x800x800mm (VxŠxG), z vso opremo  v prostoru kabinet športnih pedagogov</t>
  </si>
  <si>
    <t>1 kos razdelilnik 9x230 V</t>
  </si>
  <si>
    <t>4 kos delilnik 24 portni</t>
  </si>
  <si>
    <t>1 kos komunikacijska polička</t>
  </si>
  <si>
    <t>4 kos vertikalni urejevalnik kablov</t>
  </si>
  <si>
    <t>drobni in vezni material</t>
  </si>
  <si>
    <t>napisne ploščice</t>
  </si>
  <si>
    <r>
      <t xml:space="preserve">Dobava in polaganje optičnega kabla 12x50 </t>
    </r>
    <r>
      <rPr>
        <sz val="10"/>
        <rFont val="Arial"/>
        <family val="2"/>
        <charset val="238"/>
      </rPr>
      <t>μ</t>
    </r>
    <r>
      <rPr>
        <sz val="10"/>
        <rFont val="Times New Roman"/>
        <family val="1"/>
        <charset val="238"/>
      </rPr>
      <t>m.</t>
    </r>
  </si>
  <si>
    <t>Dvojna FTP vtičnica RJ45 Cat. 6 z dozo in okvirjem za v parapetni kanal.</t>
  </si>
  <si>
    <t>Enojna FTP vtičnica RJ45 Cat. 6 z dozo in okvirjem p/o.</t>
  </si>
  <si>
    <t>Dvojna FTP vtičnica RJ45 Cat. 6 z dozo in okvirjem  (v talni dozi).</t>
  </si>
  <si>
    <t>FTP Cat. 6 4x2x24 AWG.</t>
  </si>
  <si>
    <t>Zaščitna, plastična, gibljiva, samougasna (RF) inštalacijska cev fi13,5mm, položena podometno, komplet z pritrdilnim materialom in polaganjem.</t>
  </si>
  <si>
    <t>Zaščitna, plastična, gibljiva, samougasna (RF) inštalacijska cev fi 23mm, položena podometno, komplet z pritrdilnim materialom in polaganjem.</t>
  </si>
  <si>
    <t>Priključna omarica  RO1</t>
  </si>
  <si>
    <t>1 kos dobava in montaža fasadne omare dim.: 200x150x150mm z vso opremo.</t>
  </si>
  <si>
    <t>C: UNIVERZALNO OŽIČENJE SKUPAJ:</t>
  </si>
  <si>
    <t>D: PROTIVLOMNO VAROVANJE IN VIDEO NADZOR</t>
  </si>
  <si>
    <t>JAVLJANJE VLOMA</t>
  </si>
  <si>
    <t>CENTRALA</t>
  </si>
  <si>
    <t>Paradox PAR EVO192</t>
  </si>
  <si>
    <t>Dobava in montaža alarmna centrala s 8192 zone možnost klasične žične adresabilne ali brezžične razširitve sistema, omogočena priključitev do 4xHD77 detektorja s kamero. Nadgradnja EVO 192 centrale8 neodvisnih particij 999 uporabniških šifer samo PCBbez tipkovnice in ohišja GRADE 3 AUXnapanje je max 25 A potrebuje priporočeni transformator 16Vac 75VA omejitve pri 40VA, kot npr.: Paradox PAR EVO192</t>
  </si>
  <si>
    <t>Kodirnik</t>
  </si>
  <si>
    <t>Paradox PAR K641+</t>
  </si>
  <si>
    <t>Dobava in montaža LCD tipkovnica s programabilnimi sporočili za Paradox EVO alarmne centrale 8 funkcijskih tipk 3 kombinirane alarmne tipke FAP 1 vhod za cono in PGM izhod, kot npr.: Paradox PAR K641+.</t>
  </si>
  <si>
    <t>Modul</t>
  </si>
  <si>
    <t>Paradox PAR ZX8</t>
  </si>
  <si>
    <t>Dobava in montaža modul žične conske razširitve za alarmne centrale serije Magellan Spectra in Digiplex EVO 8 con 16 con s podvajanjem GRADE 3, kot npr.: Paradox PAR ZX8.</t>
  </si>
  <si>
    <t>Javljalnik IR+MW</t>
  </si>
  <si>
    <t>DSC LC-104 PIMW</t>
  </si>
  <si>
    <t>Dobava in montaža senzor kombinirani PIR  MW digitalna mikroprocesorska obdelava signalov quad linearna tehnologija možnost nezaznave hišnih živali do 25 kg nastavitev polja pokritja mikrovalovnega senzorja pokritje 1212m napajanje 95145V DC tokovna poraba mirovanje 18mA alarm 255mA, kot npr.: DSC LC-104 PIMW.</t>
  </si>
  <si>
    <t>DSC LC MBS</t>
  </si>
  <si>
    <t>Dobava in montaža stropni/zidni nosilec za senzorje serije LC, kot npr.: DSC LC MBS.</t>
  </si>
  <si>
    <t>Modul za prenos signalov</t>
  </si>
  <si>
    <t>Paradox PAR PCS250</t>
  </si>
  <si>
    <t>Dobava in montaža GSM/GPRS komunikator za Paradox SPECTRA, MAGELLAN i EVO
alarmne centrale. Alternativna rešitev IP javljanja (GPRS), SMS javljanja in upravljanja ter
glasovnega sporočanja (opcija z dodatnim PAR VDMP3), kot npr.: Paradox PAR PCS250</t>
  </si>
  <si>
    <t>Paradox PAR IP150+</t>
  </si>
  <si>
    <t>Dobava in montaža TCP/IP komunikacijski modul z web vmesnikom za nadzor in upravljanje Magellan, Spectra in Digiplex EVO alarmne centrale. Omogoča prenos podatkov na sprejemnik IPR512, Vsebuje dva I/O, ki jih kontroliramo preko Interneta, prožimo z emailom, prikaz zadnjih 64 dogodkov. Kriptirano pošiljanje informacij, pošiljanje elekt. pošte,  v skladu z EN50131 - Grade 3, kot npr.: Paradox PAR IP150+</t>
  </si>
  <si>
    <t>Paradox COMCABLE</t>
  </si>
  <si>
    <t>Dobava in polaganje kabel - povezava, ki omogoča direktno priključitev serijskega izhoda modula IP150 na PCS250 ali PCS250G (nap. izvedba BACK UP komunikacije), dolžine cca. 110cm.</t>
  </si>
  <si>
    <t>AKU 12V/7,0 - 7,6 Ah</t>
  </si>
  <si>
    <t>Dobava in montaža akumulator 12V/ 7,0 - 7,6 Ah</t>
  </si>
  <si>
    <t>Paradox PAR BOX 2 40VA</t>
  </si>
  <si>
    <t>Dobava in montaža PAR BOX 2 40VA Kovinsko ohišje za Paradox centrale 325x400x98mm vgrajen trafo 40VA varovalka in tamper stikalo priključena ozemljitev vrat in ohišja plastični distančniki za hitro montažo.</t>
  </si>
  <si>
    <t>Napajalnik PAR PS25</t>
  </si>
  <si>
    <t>Dobava in montaža nadzorovani modul dodatnega napajanja 2,8A preko BUS vodila za Paradox EVO, Spectra, Magellan alarmne centrale verzije 6.80 ali višje (preko BUS ni kompatiblen z SP4000). Izhodni tok 2,5A max., polnjenje akumulatorja 300mA do 1,2A(preusmeritev iz AUX izhoda). Brez ohišja. Lahko deluje kot samostojni napajalnik. Certifikat EN50131-3 Grade 3 Class II, CE.</t>
  </si>
  <si>
    <t>Kabel LyCy 2x0,5+6x0,22 mm2</t>
  </si>
  <si>
    <t>Dobava in polaganje kabla LyCy 2x0,5 + 6x0,22 mm2 delno na PK police in delno v Rf cevi</t>
  </si>
  <si>
    <t xml:space="preserve">Dobava in montaža negorljive cevi Rf 13,5 mm </t>
  </si>
  <si>
    <t>Delo</t>
  </si>
  <si>
    <t>Testiranje instalacij, nadzor nad polaganjem,...</t>
  </si>
  <si>
    <t>ura</t>
  </si>
  <si>
    <t>Finomontaža - centrale vlom, razširitvenih modulov, napajalnikov,..</t>
  </si>
  <si>
    <t>Finomontaža elementov sistemov - vl, vi, kp,..</t>
  </si>
  <si>
    <t>Programiranje sistema.</t>
  </si>
  <si>
    <t>Poučitev uporabnika in primopredaja sistema uporabniku.</t>
  </si>
  <si>
    <t>Zagon sistema in poizkusno delovanje.</t>
  </si>
  <si>
    <t>Ostali stroški (potni, manipulativni).</t>
  </si>
  <si>
    <t>VIDEO NADZORNI SISTEM</t>
  </si>
  <si>
    <t>Kamera IP Mpix</t>
  </si>
  <si>
    <t>DS-1260 ZJ</t>
  </si>
  <si>
    <t>Dobava in montaža Junction box za kamere, kot npr.: DS-1260ZJ.</t>
  </si>
  <si>
    <t>Hikvision DS-2CD 2T43G2-2I</t>
  </si>
  <si>
    <t>Dobava in montaža kamere AcuSense, IP camera HIK 4 megapixel , Bullet Outdoor , 1/3" Progressive CMOS,H265+,H265, H 264+ , H 264 , ICR, EXIR technology 60m IR Range, 0.005lux/F1.2 AGC on, 0 lux with IR, 2560x1440 , 4 mm/F1.4 lens, 3D DNR, BLC, 120 db WDR , 12 Vdc/POE ,Vgrajen slot za SD kartico do 256 Gb, Onvif, ( opcija junction box DS-1260ZJ), kot npr.: Hikvision DS-2CD 2T43G2-2I</t>
  </si>
  <si>
    <t>Monitor</t>
  </si>
  <si>
    <t>Monitor 24"</t>
  </si>
  <si>
    <t>Dobava in montaža monitor LCD, zaslon: 60,9 cm (24") LED monitor, ločljivost: 1920 x 1080 FULL HD (16:9), odzivni čas: 5 ms, priklop: VGA, DVI, HDMI</t>
  </si>
  <si>
    <t>Shranjevalnik IP</t>
  </si>
  <si>
    <t>DS-7616NI-I2</t>
  </si>
  <si>
    <t>Dobava in montaža IP snemalna naprava HiK 16-CH , do 12 MP resoluton recording,Max 16x IP kamer, H 264+, HDMI 4K &amp; VGA &amp; CVBS izhod, 1*USB, 2 SATA interfaces ( do 6 Gb HDD ) , brez HDD , alarm I/O: 4/1, Onvif , podpira tudi Android , iPAD2 , Iphone, kot npr.: DS-7616NI-I2</t>
  </si>
  <si>
    <t>Shranjevalnik - dodatki</t>
  </si>
  <si>
    <t>Trdi disk HDD 6TB,  WD PURPLE - mars</t>
  </si>
  <si>
    <t>Dobava in montaža trdi disk HDD 6TB,  WD PURPLE.</t>
  </si>
  <si>
    <t>Mrežna oprema</t>
  </si>
  <si>
    <t>Hikvision DS-3E1318P-E</t>
  </si>
  <si>
    <t xml:space="preserve">Dobava in montaža mrežni delilnik web-managed , 18 kanalno mrežno stikalo ,od tega 16 x 100M PoE port, 2 x 1000M combo port, 802.3af/at, 2 x SFP 1Gb port PoE power 230W, kot npr.: Hikvision DS-3E1318P-E, </t>
  </si>
  <si>
    <t>Kabel FTP cat 6</t>
  </si>
  <si>
    <t>Dobava in polaganje kabla FTP cat 6 delno na PK police in delno v Rf cevi.</t>
  </si>
  <si>
    <t>Dobava in montaža negorljive cevi Rf 13,5 mm .</t>
  </si>
  <si>
    <t>Drobni material</t>
  </si>
  <si>
    <t>Finomontaža elementov sistemov vl,vi,kp,..</t>
  </si>
  <si>
    <t>Finomontaža - centrale video, stikala, …</t>
  </si>
  <si>
    <t>Poučitev uporabnika in primopredaja.</t>
  </si>
  <si>
    <t>Ostali stroški  (potni, manipulativni,..) -delo .</t>
  </si>
  <si>
    <t>Popravilo in ponovno programiranje sistema.</t>
  </si>
  <si>
    <t>D: PROTIVLOMNO VAROVANJE IN VIDEO NADZOR SKUPAJ:</t>
  </si>
  <si>
    <t>E: RAZDELILNE OMARE</t>
  </si>
  <si>
    <t>RAZDELILNIK RG</t>
  </si>
  <si>
    <t>2 kos Omara, vrstna, dvokrilna, IP54 V=2000 Š=1200 G=500mm</t>
  </si>
  <si>
    <t>2 kos Omara, vrstna, dvokrilna, IP54 V=2000 Š=1000 G=500mm</t>
  </si>
  <si>
    <t>3 kpl Povezovalni komplet za vrstne omare AT</t>
  </si>
  <si>
    <t>1 kpl Stranica (par) V=2000 G=500mm, 1,2mm gradbeno jeklo RAL7035</t>
  </si>
  <si>
    <t>4 kpl Podstavek, globinski del 500/100 (EE = 2 kos)</t>
  </si>
  <si>
    <t>2 kpl Podstavek, širinski del, 1200/100 (EE = 2 kos)</t>
  </si>
  <si>
    <t>2 kpl Podstavek, širinski del, 1000/100 (EE = 2 kos)</t>
  </si>
  <si>
    <t>4 kpl Podstavek, kotni del, (4 kosi) V=100mm ABS RAL7012</t>
  </si>
  <si>
    <t>3 kos Vmesnik za montažne plošče V=2000mm</t>
  </si>
  <si>
    <t>1 kos Predal za načrte A4 v razdelilni omari, G= 30mm, sive barve</t>
  </si>
  <si>
    <t>1 kos Vartec TII, podnožje 4+0 (za 4 VVM), brez PK</t>
  </si>
  <si>
    <t>4 kos Vartec varistor modul TII, tip VVM - 255V/15kA</t>
  </si>
  <si>
    <t>1 kos Ločilno stikalo MC3 400A, 3 polno</t>
  </si>
  <si>
    <t>1 kos Tunelska sponka 2x240 mm2, za MC3, komplet vsebuje 3 kose</t>
  </si>
  <si>
    <t>1 kos Ročica na stikalu z možnostjo zaklepanja, MC3, rdeč/ru, XDTV</t>
  </si>
  <si>
    <t>1 kos Podaljšek os ročice za stikala MC3 in MC4 največ 600 mm</t>
  </si>
  <si>
    <t>1 kos Adapter za zbir.sestav univ. izvedba bis 630A, CrossLink®</t>
  </si>
  <si>
    <t>10 kos Varovalčna letev, vel.00, M8, 3-polni, 160A, 185mm</t>
  </si>
  <si>
    <t>1 kos Varovalčna letev, velikosti 1, 250A, 3-polna, M12</t>
  </si>
  <si>
    <t>1 kos Prekritje priključkov za letve velikosti 1-3, Š=100mm</t>
  </si>
  <si>
    <t>10 kos Prekritje priključkov vel.00, visoka izvedba, priklj. spodaj</t>
  </si>
  <si>
    <t>1 kos Prekritje zbiralk, za 185mm sestav, Š=100mm</t>
  </si>
  <si>
    <t>10 kos Prekritje zbiralk 185mm sestava, širina 50mm kot NV00</t>
  </si>
  <si>
    <t>30 kos Sponka, priključna, za 185mm sestav, z zaščito pred dotikom</t>
  </si>
  <si>
    <t>3 kos Pritrdilec za 185mm sistem z zaščito pred dotikom, vel. 1-3</t>
  </si>
  <si>
    <t>3 kos Transformator,250/5A, 2,5VA, za SI337010, SI337020, SI337030</t>
  </si>
  <si>
    <t>3 kos Taljivi vložek  NV 00.400V/100A</t>
  </si>
  <si>
    <t>3 kos Taljivi vložek  NV 00.400V/ 6A</t>
  </si>
  <si>
    <t>6 kos Taljivi vložek  NV 00.400V/35A</t>
  </si>
  <si>
    <t>12 kos Taljivi vložek  NV 00.400V/80A</t>
  </si>
  <si>
    <t>3 kos Taljivi vložek  NV 1.400V/200A</t>
  </si>
  <si>
    <t>1 kos Analizator mreže NA96, 96x96mm osnovna naprava</t>
  </si>
  <si>
    <t>3 kos Bakrena zbiralka Cu, 573A, 30x10mm, 2m</t>
  </si>
  <si>
    <t>2 kos Bakrena zbiralka Cu, 379A, 30x5mm, 2m</t>
  </si>
  <si>
    <t>4 kos Nosilec 3-pol. za 185mm zbiral. sestav, 30-120x10mm, TT, TTT</t>
  </si>
  <si>
    <t>1 kos Prekritje za nosilec zbiralk SI014300, levo in desno</t>
  </si>
  <si>
    <t>5 kos Nosilec zbiralk z zunanjo pritrditvijo, za 60 mm sestav</t>
  </si>
  <si>
    <t>4 kos Prekritje končno za nosilec zbiralk SI015000</t>
  </si>
  <si>
    <t>2 kos Nosilec zbiralk PE/N 2-pol. za sistem Reiter 60mm</t>
  </si>
  <si>
    <t>13 kos Varovalčni ločilnik za 60mm, Secur PowerLiner DO1-DO2 do 63A</t>
  </si>
  <si>
    <t>13 kos Stranski modul,širok 9 mm,obojestr.natični,od 35A obvezno</t>
  </si>
  <si>
    <t>18 kos Taljivi vložek D02-25A</t>
  </si>
  <si>
    <t>9 kos Taljivi vložek D02-35A</t>
  </si>
  <si>
    <t>17 kos Inštalacijski odklopnik, karak. B, 16A, 3-polni, 10kA</t>
  </si>
  <si>
    <t>10 kos Inštalacijski odklopnik, karak. B, 10A, 3-polni, 10kA</t>
  </si>
  <si>
    <t>24 kos Inštalacijski odklopnik, karak. B, 10A, 1-polni, 10kA</t>
  </si>
  <si>
    <t>47 kos Inštalacijski odklopnik, karakt. C, 16A, 1-polni, 10kA</t>
  </si>
  <si>
    <t>30 kos Inštalacijski odklopnik, karak. C, 10A, 1-polni, 10kA</t>
  </si>
  <si>
    <t>7 kos Inštalacijski odklopnik, karak. C, 16A, 3-polni, 10kA</t>
  </si>
  <si>
    <t>1 kos Inštalacijski odklopnik, karak. B, 16A, 1-polni, 10kA</t>
  </si>
  <si>
    <t>1 kos Inštalacijski odklopnik, karak. C, 20A, 3-polni, 10kA</t>
  </si>
  <si>
    <t>3 kos Zaščitno stikalo, RCCB, 40A/4p/30mA, 10kA, A Puls</t>
  </si>
  <si>
    <t>6 kos Zbiralka, vilična, 3 polna zlomljiva 16mm², L1/L2/L3, 1m</t>
  </si>
  <si>
    <t>20 kos Zaključna ploščica, 3-polna</t>
  </si>
  <si>
    <t>3 kos Stikalo, izklopno, 20A, 1-polno, 0-1, centralna pritrditev</t>
  </si>
  <si>
    <t>1 kos Stikalo, preklopno, 20A, 1-polno, 1-0-2, central. pritrditev</t>
  </si>
  <si>
    <t>1 kos Stikalna ura, Tempus digital, tedenska, digitalna, 1 kanalna</t>
  </si>
  <si>
    <t>1 kos Rele, svetlobni, analogni, s fotocelico, Tempus Lux</t>
  </si>
  <si>
    <t>1 kos Kontaktor, 7,5kW, 18A AC3, 32A AC1, 3-polni, 230V AC</t>
  </si>
  <si>
    <t>1 kos Stikalo, preklopno 1-0-2, vgradnja na letev, 4-polno, 32A</t>
  </si>
  <si>
    <t>33 kos Sponka, vijačna, 10mm², tip AVK 10 siva</t>
  </si>
  <si>
    <t>3 kos Sponka, vijačna, 6mm², tip AVK 6 siva</t>
  </si>
  <si>
    <t>220 kos Sponka, vijačna, 4mm², tip AVK 4 siva</t>
  </si>
  <si>
    <t>80 kos Sponka, vijačna, 2,5mm², tip AVK 2.5 siva</t>
  </si>
  <si>
    <t>25 kos Ploščica, zaključna, za vijačne sponke AVK 2.5-10, siva</t>
  </si>
  <si>
    <t>1 kos Oznake DY 5 natisnjene od 1-10" (po 5 kosov)"</t>
  </si>
  <si>
    <t>1 kos Oznake DY 5 natisnjene od 11-20" (po 5 kosov)"</t>
  </si>
  <si>
    <t>1 kos Oznake DY 5 natisnjene od 21-30" (po 5 kosov"</t>
  </si>
  <si>
    <t>1 kos Oznake DY 5 natisnjene od 31-40" (po 5 kosov)"</t>
  </si>
  <si>
    <t>1 kos Oznake DY 5 natisnjene od 41-50" (po 5 kosov)"</t>
  </si>
  <si>
    <t>3 kos Oznake DY 5 natisnjene od 51-100" ((po 1 kos)"</t>
  </si>
  <si>
    <t>3 kos Oznake DY 5 natisnjene od 101-150" (po 1 kos)"</t>
  </si>
  <si>
    <t>10 kos Nosilec skupinske oznake, tip GE</t>
  </si>
  <si>
    <t>20 kos Končni kos za DIN letve G32" in "TH35", zaskočna pritrditev"</t>
  </si>
  <si>
    <t>10 kos Nosilec za PE/N zbiralko 25mm2, dvovišinski</t>
  </si>
  <si>
    <t>5 m PE/N zbiralka 16mm² dolžine 1m</t>
  </si>
  <si>
    <t>4 m Kanal za ožičenje 80x100 mm (VxŠ), siv</t>
  </si>
  <si>
    <t>16 m Kanal za ožičenje 80x80 mm (VxŠ), siv</t>
  </si>
  <si>
    <t>6 m Kanal za ožičenje 80x60 mm (VxŠ), siv</t>
  </si>
  <si>
    <t>12 m Kanal za ožičenje 80x40 mm (VxŠ), siv</t>
  </si>
  <si>
    <t>2 m Kanal za ožičenje 30x25 mm (VxŠ), siv</t>
  </si>
  <si>
    <t>1 kos Uvodnica PG48-GR</t>
  </si>
  <si>
    <t>2 kos Uvodnica PG36-GR</t>
  </si>
  <si>
    <t>20 kos Uvodnica PG29-GR</t>
  </si>
  <si>
    <t>30 kos Uvodnica PG21-GR</t>
  </si>
  <si>
    <t>60 kos Uvodnica PG16-GR</t>
  </si>
  <si>
    <t>50 kos Uvodnica PG13,5-GR</t>
  </si>
  <si>
    <t>1 kos Matica za uvodnico PG48</t>
  </si>
  <si>
    <t>2 kos Matica za uvodnico PG36</t>
  </si>
  <si>
    <t>20 kos Matica za uvodnico PG29</t>
  </si>
  <si>
    <t>30 kos Matica za uvodnico PG21</t>
  </si>
  <si>
    <t>60 kos Matica za uvodnico PG16</t>
  </si>
  <si>
    <t>50 kos Matica za uvodnico PG13,5</t>
  </si>
  <si>
    <t>2 kos Kabelska uvodnica, set, velikost II - 1x60mm</t>
  </si>
  <si>
    <t>20 kos Priključna sponka za vodnike, za zbiralke 5 mm, 4-35 mm²</t>
  </si>
  <si>
    <t>8 kos Priključna sponka za vodnike, za zbiralke 10 mm, 4-35 mm²</t>
  </si>
  <si>
    <t>8 kos Priključna sponka za vodnike, za zbiralke 10 mm, 16-70 mm²</t>
  </si>
  <si>
    <t>2 kos Razporne sponke za zbiralke 30x20mm, 95-185 mm², maks.500A</t>
  </si>
  <si>
    <t>2 kos Razporne sponke za zbiralke 32x20 mm, 150-300mm²,maks. 500A</t>
  </si>
  <si>
    <t>100 kos priklop novih porabnikov</t>
  </si>
  <si>
    <t>1 kos izdelava enopolne sheme razdelilnika</t>
  </si>
  <si>
    <t>VTIČNO GNEZDO</t>
  </si>
  <si>
    <t>1 kos stenska omara dim.: 450x560x120mm IP54</t>
  </si>
  <si>
    <t>1 kos RCD (FI) STIKALO 25/4/0,03A AC 10KA</t>
  </si>
  <si>
    <t>1 kos tripolni inštalacijski odklopnik C16A/3p</t>
  </si>
  <si>
    <t>3 kos enopolni inštalacijski odklopnik C16A/1p</t>
  </si>
  <si>
    <t>2 kos RJ45 dvojna vtičnica</t>
  </si>
  <si>
    <t>1 kos SPONKA OZEMLJ. 6mm2 GE/GR</t>
  </si>
  <si>
    <t>1 kos SPONKA 6mm2 MODR.</t>
  </si>
  <si>
    <t>3 kos SPONKA 6mm2 BEŠ</t>
  </si>
  <si>
    <t>RAZDELILNIK kotlovnice Rkot</t>
  </si>
  <si>
    <t>1 kos Omara, vrstna, dvokrilna, IP54 V=2000 Š=1000 G=400mm AT201042--</t>
  </si>
  <si>
    <t>1 kos Omara, vrstna, enokrilna, IP55 V=2000 Š=600 G=400mm AT206040--</t>
  </si>
  <si>
    <t>1 kpl Povezovalni komplet za vrstne omare AT ATCCI060--</t>
  </si>
  <si>
    <t>1 kpl Stranica (par) V=2000 G=400mm, 1,2mm gradbeno jeklo RAL7035 ATSW2004--</t>
  </si>
  <si>
    <t>1 kpl Podstavek, širinski del, 600/100 (EE = 2 kos) ATSOB061--</t>
  </si>
  <si>
    <t>1 kpl Podstavek, širinski del, 1000/100 (EE = 2 kos) ATSOB101--</t>
  </si>
  <si>
    <t>1 kpl Podstavek, kotni del, (4 kosi) V=100mm ABS RAL7012 ATSOC104--</t>
  </si>
  <si>
    <t>1 kos Vmesnik za montažne plošče V=2000mm ATMPF020--</t>
  </si>
  <si>
    <t>2 kpl Podstavek, globinski del 400/100 (EE = 2 kos) ATSOT041--</t>
  </si>
  <si>
    <t>1 kos Predal za načrte A4 v razdelilni omari, G= 30mm, sive barve ASDRA400--</t>
  </si>
  <si>
    <t>1 kos Vartec TII, podnožje 4+0 (za 4 VVM), brez PK IS010342--</t>
  </si>
  <si>
    <t>4 kos Vartec varistor modul TII, tip VVM - 255V/15kA IS010351--</t>
  </si>
  <si>
    <t>1 kos Ločilno stikalo 3-pol. 250A MC225034--</t>
  </si>
  <si>
    <t>1 kos Ročica za MC2 z zaporo vrat, mož. zaklepanja,rdeč/ru,XTVDVR MC290180--</t>
  </si>
  <si>
    <t>1 kos Prekritje za vijačni priključek MC2 MC290038--</t>
  </si>
  <si>
    <t>1 kos IP2x zaščita za sponke MC2, 3-polna MC296773--</t>
  </si>
  <si>
    <t>1 kos Adapter za 60 mm sestav, 250 A za MC2, 3-polni (32140) MC291400--</t>
  </si>
  <si>
    <t>1 kos Tunelska sponka 185 mm2, za MC2, komplet vsebuje 3 kose MC291457--</t>
  </si>
  <si>
    <t>1 kos Podaljšana os za MC1/MC2 največ 400 mm MC191232--</t>
  </si>
  <si>
    <t>7 kos Varovalčna letev 160A, 3-pol., objemka/vijak, za 60mm sestav SI332340--</t>
  </si>
  <si>
    <t>3 kos Taljivi vložek  NV 00.400V/100A ISP00100--</t>
  </si>
  <si>
    <t>6 kos Taljivi vložek  NV 00.400V/160A ISP00160--</t>
  </si>
  <si>
    <t>6 kos Taljivi vložek  NV 00.400V/80A ISP00080--</t>
  </si>
  <si>
    <t>3 kos Tokovnik, 200A/5A, 30x10mm, razred 0,5 MG954020-A</t>
  </si>
  <si>
    <t>1 kos Adapter zbiralk, 25A,širina 45mm, 2 nosilca, 3x4mm² ožičenje SI324310--</t>
  </si>
  <si>
    <t>1 kos Inštalacijski odklopnik, karak. C, 6A, 3-polni, 10kA BM017306--</t>
  </si>
  <si>
    <t>1 kos Analizator mreže NA96, 96x96mm osnovna naprava MGF39000--</t>
  </si>
  <si>
    <t>6 kos Nosilec zbiralk z zunanjo pritrditvijo, za 60 mm sestav SI015000--</t>
  </si>
  <si>
    <t>4 kos Prekritje končno za nosilec zbiralk SI015000 SI015730--</t>
  </si>
  <si>
    <t>11 kg baker ploščati 30x5mm 1,4kg/m SLKO000005</t>
  </si>
  <si>
    <t>1 kos Prekritje za zbiralke 30x5 mm SI012440--</t>
  </si>
  <si>
    <t>5 kos Varovalčni ločilnik za 60mm, Secur PowerLiner DO1-DO2 do 63A SI311580--</t>
  </si>
  <si>
    <t>5 kos Stranski modul,širok 9 mm,obojestr.natični,od 35A obvezno SI319010--</t>
  </si>
  <si>
    <t>3 kos Taljivi vložek D02-50A IS504038--</t>
  </si>
  <si>
    <t>1 kos Priključna sponka 6-50 mm², 3-pol., 60mm SI012400--</t>
  </si>
  <si>
    <t>2 kos Nosilec zbiralk PE/N 2-pol. za sistem Reiter 60mm SI013560--</t>
  </si>
  <si>
    <t>6 kos Priključna sponka za vodnike, za zbiralke 5 mm, 16-70 mm² SI012870--</t>
  </si>
  <si>
    <t>10 kos Priključna sponka za vodnike, za zbiralke 5 mm, 4-35 mm² SI012850--</t>
  </si>
  <si>
    <t>10 kos Priključna sponka za vodnike, za zbiralke 5 mm, 1,5-16 mm² SI012840--</t>
  </si>
  <si>
    <t>2 kos Priključna sponka za vodnike, za zbiralke 5mm, 16-120mm² SI010680--</t>
  </si>
  <si>
    <t>5 kos Adapter zbiralk, 25A,širina 45mm, 2 nosilca, 3x4mm² ožičenje SI324310--</t>
  </si>
  <si>
    <t>11 kos Inštalacijski odklopnik, karak. C, 16A, 3-polni, 10kA BM017316--</t>
  </si>
  <si>
    <t>1 kos Motorsko zaščitno stikalo MP 1,0-1,6A / 2P BE400206--</t>
  </si>
  <si>
    <t>2 kos Motorsko zaščitno stikalo MP 0,40-0,63A / 2P BE400204--</t>
  </si>
  <si>
    <t>1 kos Motorsko zaščitno stikalo MP 2,5-4,0A / 2P BE400208--</t>
  </si>
  <si>
    <t>1 kos Motorsko zaščitno stikalo MP 4,0-6,3A / 2P BE400209--</t>
  </si>
  <si>
    <t>3 kos Inštalacijski odklopnik, karak. C, 6A, 1-polni, 10kA BM017106--</t>
  </si>
  <si>
    <t>7 kos Inštalacijski odklopnik, karak. C, 10A, 1-polni, 10kA BM017110--</t>
  </si>
  <si>
    <t>4 kos Inštalacijski odklopnik, karak. B, 10A, 1-polni, 10kA BM018110--</t>
  </si>
  <si>
    <t>5 kos Inštalacijski odklopnik, karakt. C, 16A, 1-polni, 10kA BM017116--</t>
  </si>
  <si>
    <t>1 kos Zbiralka, vilična, 3 polna zlomljiva 16mm², L1/L2/L3, 1m BS990114--</t>
  </si>
  <si>
    <t>5 kos Stikalo, izklopno, 20A, 1-polno, 0-1, centralna pritrditev IN022000--</t>
  </si>
  <si>
    <t>8 kos Kontaktor mini, 20A, 3 NO/ 1 NO pomožni kontakt, 230V AC LA100913--</t>
  </si>
  <si>
    <t>15 kos Sponka, vijačna, 16mm², tip AVK 16 RD siva IK600016-A</t>
  </si>
  <si>
    <t>9 kos Sponka, vijačna, 6mm², tip AVK 6 siva IK600006--</t>
  </si>
  <si>
    <t>35 kos Sponka, vijačna, 4mm², tip AVK 4 siva IK600004--</t>
  </si>
  <si>
    <t>25 kos Sponka, vijačna, 2,5mm², tip AVK 2.5 siva IK600002--</t>
  </si>
  <si>
    <t>5 kos Sponka, vijačna, 2,5mm², tip AVK 2.5 modra IK601002--</t>
  </si>
  <si>
    <t>5 kos Ploščica, zaključna, za vijačne sponke AVK 2.5-10, modra IK601210--</t>
  </si>
  <si>
    <t>3 kos Nosilec skupinske oznake, tip GE IK600998--</t>
  </si>
  <si>
    <t>10 kos Končni kos za DIN letve G32" in "TH35", zaskočna pritrditev" IK123001--</t>
  </si>
  <si>
    <t>3 kos Oznake DY 5 natisnjene od 1-50" (po 1 kos)" IK697040--</t>
  </si>
  <si>
    <t>3 kos Perforirana montažna letev 7,5mm, l=2000mm BK14005---</t>
  </si>
  <si>
    <t>4 m Kanal za ožičenje 80x100 mm (VxŠ), siv SLELIN1680</t>
  </si>
  <si>
    <t>4 m Kanal za ožičenje 80x80 mm (VxŠ), siv SLELIN1679</t>
  </si>
  <si>
    <t>2 m Kanal za ožičenje 80x60 mm (VxŠ), siv SLELIN1678</t>
  </si>
  <si>
    <t>4 m Kanal za ožičenje 80x40 mm (VxŠ), siv SLELIN1677</t>
  </si>
  <si>
    <t>2 m Kanal za ožičenje 30x25 mm (VxŠ), siv SLELI1683-</t>
  </si>
  <si>
    <t>4 kos Nosilec za PE/N zbiralko 25mm2, dvovišinski IL900315--</t>
  </si>
  <si>
    <t>2 m PE/N zbiralka 16mm² dolžine 1m IK020018--</t>
  </si>
  <si>
    <t>1 kos Kabelska uvodnica, set, velikost II - 1x60mm IG712512--</t>
  </si>
  <si>
    <t>2 kos Uvodnica PG29-GR M272804--A</t>
  </si>
  <si>
    <t>10 kos Uvodnica PG21-GR M272803--A</t>
  </si>
  <si>
    <t>10 kos Uvodnica PG16-GR M272801--A</t>
  </si>
  <si>
    <t>25 kos Uvodnica PG13,5-GR M272800--A</t>
  </si>
  <si>
    <t>2 kos Matica za uvodnico PG29 M273108---</t>
  </si>
  <si>
    <t>10 kos Matica za uvodnico PG21 M273107---</t>
  </si>
  <si>
    <t>10 kos Matica za uvodnico PG16 M273106---</t>
  </si>
  <si>
    <t>25 kos Matica za uvodnico PG13,5 M273105---</t>
  </si>
  <si>
    <t>29 kos priklop novih porabnikov</t>
  </si>
  <si>
    <t>UPS</t>
  </si>
  <si>
    <t>Dobava in montaža UPS moči 15kVA 3/3, avtonomije 10min, kot npr.: UPS POWERSCALE MIDES INTERNATIONAL d.o.o., Kranja.</t>
  </si>
  <si>
    <t>E: RAZDELILNE OMARE SKUPAJ:</t>
  </si>
  <si>
    <t>F: OZVOČENJE</t>
  </si>
  <si>
    <t>Centralna naprava ozvočenja SEA v sestavi:</t>
  </si>
  <si>
    <t>1 kos XENYX2442USB  avdio mikser 8x mono MIC , 4 x stereo mikser, RACK verzija, AUX, monitor out, efekti</t>
  </si>
  <si>
    <t>1 kos UCD100  CD/mp-3 /2USB predvajalnik , možnost spreminjanja hitrosti predvajanja, daljinska komanda, rack izvedba</t>
  </si>
  <si>
    <t>1 kos WMS470 D5 /ročni brezžični mikrofon z diversity sprejemnikom, UHF področje, vgrajenim v rack.</t>
  </si>
  <si>
    <t>1 kos WMS 470 sport set -naglavni brezžičnim mikrofon , UHF, diversity sprejemnik, vgrajen v rack naprave.</t>
  </si>
  <si>
    <t>1 kos Sistem anten za brezžične mikrofone</t>
  </si>
  <si>
    <t>5 kos SNN 2020/N - močnostni ojačevalnik 2x300W/8 Ohm, ločena master regulatorja, LED-VU, profes.</t>
  </si>
  <si>
    <t>1 kos SDA00  močnostni ojačevalnik 200W/100V , vgrajen 1x regulator, 1x stikalo za direktni izhod.</t>
  </si>
  <si>
    <t>1 kos SPU1200/K  Mrežna napajalna /distribucijska enota 230V 50Hz, z enoto za mehki zagon s komunikatorjem za sprejem zvonenja in obvestil iz šolskega ozvočenja, daljinski vklop naprave..</t>
  </si>
  <si>
    <t>21 kos 4HE/19"  ohišje za vgradnjo avdio komponent  , komplet ožičeno, s kolesi</t>
  </si>
  <si>
    <t>Aktivni avdio monitorji za teh. kabino 60W.</t>
  </si>
  <si>
    <t>Zvočni viri in regulatorji glasnosti:</t>
  </si>
  <si>
    <t>112M- zvočna kombinacija 300W/8 Ohm,10"  bass 2" tw., -odporna na udarce žoge, 50HZ-20kHz, max SPL 124 dB.</t>
  </si>
  <si>
    <t>Konzola za montažo zvočnikov na  stropno konstrukcijo z možnostjo obračanja zvočnikov, namenska izdelava.</t>
  </si>
  <si>
    <t>Konzola za   montažo zvočnikov nacentralne lepljene  nosilce   z možnostjo obračanja zvočnikov, namenska izdelava.</t>
  </si>
  <si>
    <t>SNZ1070- nadometna zvočna omarica 10/5w/100v, bela.</t>
  </si>
  <si>
    <t>SNA1040T - lokalni regulator glasnosti za dozo Fi 60 (TEM).</t>
  </si>
  <si>
    <t>Mikrofoni in stojala:</t>
  </si>
  <si>
    <t>MSŽ-4   mikrofonsko stojalo-žirafa .</t>
  </si>
  <si>
    <t>PG-48 - dinamični mikrofon s stikalom, namiznim stojalom in 10m kabla s konektorjem. (za napovedovalca-sodniška miza).</t>
  </si>
  <si>
    <t>Zagon opreme</t>
  </si>
  <si>
    <t>Priklop opreme ozvočenja na izvedeno instalacijo in montirane zvočne vire in razdelilne omarice, zagon in nastavitve opreme, drobni instalacijski material, konektiranje kablov, označevanje,dokumentacija, poučitev uporabnika za uporabo opreme.</t>
  </si>
  <si>
    <t>Priključna omarica,PO-1 (TEH. KABINA)</t>
  </si>
  <si>
    <t>Zidna priključna omarica 4 -delna (cca 20x30 cm) Gewiss ali slič. z montiranimi 5 x šuko vtičnicami, avt. varovalko 25A/C,vgrajenimi 8 kos Neutrik 3-p profes. Konektorjem.</t>
  </si>
  <si>
    <t>Povezovalni kabli, doze</t>
  </si>
  <si>
    <t xml:space="preserve">Kabel 2 x 4mm2 (PPL, NPI..).                            </t>
  </si>
  <si>
    <t xml:space="preserve">PPL 3x 1,5mm2.                           </t>
  </si>
  <si>
    <t xml:space="preserve">PPL 2x 1,5mm2.                                         </t>
  </si>
  <si>
    <t>Vgradna doza Fi 60.</t>
  </si>
  <si>
    <t xml:space="preserve">Multicore MIC kabel 4-parični (Quantum).   </t>
  </si>
  <si>
    <t xml:space="preserve">UTP Cat. 5E. </t>
  </si>
  <si>
    <t>Izvedba instalacije po instalacijskih policah, montaža zvočnih kombinacij , zvočnih omaric in regulatorjev.</t>
  </si>
  <si>
    <t xml:space="preserve">Dostava, drobni montažni in instalacijski material, </t>
  </si>
  <si>
    <t>Multimedijska oprema sejne sobe</t>
  </si>
  <si>
    <t>Multimedijski priključki VGA in HDMI,  avdio, RJ.45 ,gumbom za avtomatiziran vklop sistema in  gumbom za pomik elektro platna  z avtonomnim delovanjem- za parapet  ali za v mizo.</t>
  </si>
  <si>
    <t>SVP1010A-  avtomatizirano napajanje projektorja in elektro platna ( ko sistem prižgemo, se avtomatsko prižge projektor , platno se avtomatsko spusti, vključi se VGA vhod na projektorju. Sistema ugasnemo z enim gumbom, platno se pospravi, projektor pa ugasne čez 3 minute da se žarnica ohladi..).</t>
  </si>
  <si>
    <t>SMO2016  močnostni avdio ojačevalnik 2 x 16W, 230V.</t>
  </si>
  <si>
    <t>Nadometni zvočnik PB720W - 20W/8 Ohm, beli, s stensko konzolo.</t>
  </si>
  <si>
    <t>DH833 - videoprojektor Ful-HD 4500 lumnov.</t>
  </si>
  <si>
    <t>Nosilec za videoprojektor za stropno  montažo,teleskopski  do 1,5m.</t>
  </si>
  <si>
    <t>Elektro platno 240 x 180  kvalitetno, hitrotekoče.</t>
  </si>
  <si>
    <t>Komplet za brezžični prenos HDMI  od  računalnika do  videoprojektorja- za 2 udeleženca, z enostavnim pritiskom na gumb- ne potrebuje posebne instalacije , deluje na lastnem oddajniku - sprejemniku 5 GHz.</t>
  </si>
  <si>
    <t>Intalacijski materiali in dela</t>
  </si>
  <si>
    <t>Kabel Tasker C258</t>
  </si>
  <si>
    <t>HDMI kabel 15m, kvaliteten, M/M,  z ojačevalcem</t>
  </si>
  <si>
    <t xml:space="preserve">HDMI kabel 3m, kvaliteten, M/M,  </t>
  </si>
  <si>
    <t>kabel Tasker C118</t>
  </si>
  <si>
    <t>Kabel RG59B/U</t>
  </si>
  <si>
    <r>
      <t>Kabel PPL 3 x 1,5 mm</t>
    </r>
    <r>
      <rPr>
        <vertAlign val="superscript"/>
        <sz val="10"/>
        <rFont val="Times New Roman"/>
        <family val="1"/>
        <charset val="238"/>
      </rPr>
      <t>2</t>
    </r>
  </si>
  <si>
    <t>Kabel PPL 4 x 1,5 mm2</t>
  </si>
  <si>
    <r>
      <t>Kabel PPL 2 x 1,5 mm</t>
    </r>
    <r>
      <rPr>
        <vertAlign val="superscript"/>
        <sz val="10"/>
        <rFont val="Times New Roman"/>
        <family val="1"/>
        <charset val="238"/>
      </rPr>
      <t>2</t>
    </r>
  </si>
  <si>
    <t>Izvedba šibkotočne instalacije v predpripravljene cevi</t>
  </si>
  <si>
    <t>montaža  stenskih zvočnikov</t>
  </si>
  <si>
    <t>Montaža opreme - elektro platna,  videoprojektorja,  konektiranje kablov, nastavitve, zagon, poučitev uporabnika.</t>
  </si>
  <si>
    <t>Rebrasta instalacijska cev Fi 50mm</t>
  </si>
  <si>
    <t>Talna priključna doza 30x30 cm</t>
  </si>
  <si>
    <t>Izvedba jakotočne instalacije, univerzalnega ožičenja, vgradnja priključne doze.</t>
  </si>
  <si>
    <t>F: OZVOČENJE SKUPAJ:</t>
  </si>
  <si>
    <t>G: POŽARNO JAVLJANJE</t>
  </si>
  <si>
    <t>Centrala</t>
  </si>
  <si>
    <t>Advanced SIMx-5202</t>
  </si>
  <si>
    <t>Dobava in montaža analogne adresibilne požarne centrale z ohišjem, uporabniškim vmesnikom, napajalnikom, z 2 adresibilnima zankama s 127 elementi, kot npr.: Hochiki (nadaljna širitev ni možna). EN54 parts 2, 4 adn 13.</t>
  </si>
  <si>
    <t>Javljalniki</t>
  </si>
  <si>
    <t>Hochiki YBN-R/3</t>
  </si>
  <si>
    <t>Dobava in montaža podnožja za adresibilne javljalnike požara.</t>
  </si>
  <si>
    <t>Hochiki ALN-E (HFP)</t>
  </si>
  <si>
    <t>Dobava in montaža adresibilni optični javljalnik.</t>
  </si>
  <si>
    <t>Hochiki SDP-3</t>
  </si>
  <si>
    <t>Dobava in montaža vzorčne komore s cevjo brez javljalnika.</t>
  </si>
  <si>
    <t>Hochiki SR Mounting Box</t>
  </si>
  <si>
    <t>Dobava in montaža podnožja za ročni javljalnik požara.</t>
  </si>
  <si>
    <t>Hochiki Hinged Cover (PS200)</t>
  </si>
  <si>
    <t>Dobava in montaža pokrovčka za ročni javljalnik požara.</t>
  </si>
  <si>
    <t>Hochiki HCP-E (SCI)</t>
  </si>
  <si>
    <t>Dobava in montaža adresibilni ročni javljalnik požara z vgrajenim izolatorjem zanke.</t>
  </si>
  <si>
    <t>Modul adresibilni</t>
  </si>
  <si>
    <t>Hochiki CHQ-MRC2(SCI)</t>
  </si>
  <si>
    <t>Dobava in montaža adresibilni vmesnik 1 izhod (~230V/5A)/1 vhod (nadzorovan) in izolatorjem.</t>
  </si>
  <si>
    <t>Sirena adresibilna</t>
  </si>
  <si>
    <t>Hochiki YBO-BS</t>
  </si>
  <si>
    <t>Dobava in montaža adresibilna sirena za montažo v podnožje avtomatskega
javljalnika.</t>
  </si>
  <si>
    <t>Hochiki YBO-R/3(Red)</t>
  </si>
  <si>
    <t>Dobava in montaža podnožje adresibilne sirene CHQ-WPK.</t>
  </si>
  <si>
    <t>Hochiki CHQ-WS2</t>
  </si>
  <si>
    <t>Dobava in montaža adresibilna sirena za samostojno montažo v zanko.</t>
  </si>
  <si>
    <t>Ostalo - požar</t>
  </si>
  <si>
    <t>AKU PB 12V/17 -18 Ah</t>
  </si>
  <si>
    <t>Dobava in montaža akumulator 12V 17-18 Ah.</t>
  </si>
  <si>
    <t>Označevalna pl.</t>
  </si>
  <si>
    <t>Dobava in montaža označevalna ploščica 20*30.</t>
  </si>
  <si>
    <t>Dobava in montaža označevalna nalepka ročni javljalnik po SIST 1013.</t>
  </si>
  <si>
    <t>Dobava in montaža označevalna nalepka požarna sirena po SIST 1013.</t>
  </si>
  <si>
    <t>Dobava in montaža označevalna ploščica 60*80.</t>
  </si>
  <si>
    <t>Drobni material.</t>
  </si>
  <si>
    <t>Najem dvižne ploščadi do 12 m</t>
  </si>
  <si>
    <t>Najem dvižne ploščadi do 12 m, najem za en dan, prevoz na in iz objekta.</t>
  </si>
  <si>
    <t>dan</t>
  </si>
  <si>
    <t>Kabel Iy(St)y - 1x2x0,8 mm E30 (rdeči)</t>
  </si>
  <si>
    <t>Dobava in polaganje kabla IY(St)Y-1x2x0,8 mm delno na PK police in delno v PN cevi.</t>
  </si>
  <si>
    <t>Dobava in montaža negorljive cevi PN 13,5 mm komplet s pritrdilnim priborom.</t>
  </si>
  <si>
    <t>Finomontaža centrale, napajalnika, oddaljenega prikazovalnika, komunikacijskega modula,…</t>
  </si>
  <si>
    <t>Finomontaža, vezava, adresiranje in označevanje (ročnih javljalnikov, siren) na položene instalacije.</t>
  </si>
  <si>
    <t>Finomontaža - moduli požar.</t>
  </si>
  <si>
    <t>Poučitev uporabnika in primopredaja sistema uporabniku</t>
  </si>
  <si>
    <t>Sodelovanje tehnika na pregledu s strani pooblaščene osebe (Ekosystem, IVD,...)</t>
  </si>
  <si>
    <t>Dokumentacija</t>
  </si>
  <si>
    <t>Pregled požarnega sistema s strani pooblaščene osebe in izdaja potrdila za sistem od 151 do 200 javljalcev.</t>
  </si>
  <si>
    <t>G: POŽARNO JAVLJANJE SKUPAJ:</t>
  </si>
  <si>
    <t>H: ODT</t>
  </si>
  <si>
    <t>NARAVNI ODVOD DIMA IN TOPLOTE TER NARAVNA VENTILACIJA</t>
  </si>
  <si>
    <t>(dobava in montaža)</t>
  </si>
  <si>
    <t>Dobava in montaža krmilna centrala za proženje 24V DC elementov namenjena odvodu dima in toplote.</t>
  </si>
  <si>
    <t>Avtonomija sekundarne močnostne podpore 72ur, avtomatski preklop na rezervno napajanje in nazaj.</t>
  </si>
  <si>
    <t>Vse linije kontrolirane.</t>
  </si>
  <si>
    <t>Proizvajalec: D+H Mechatronic AG</t>
  </si>
  <si>
    <t>Dobavitelj: ZIP inženiring d.o.o. Tolmin</t>
  </si>
  <si>
    <t>Skladno s standardom EN 12101-10; Oskrba z energijo</t>
  </si>
  <si>
    <t>Vsi krmilni elementi so medsebojno usklajeni na krmilno omarico dobavitelja ZIP inženiring.</t>
  </si>
  <si>
    <t>Opis krmilnih funkcij:</t>
  </si>
  <si>
    <t>. 72 ur podpore rezervnega napajanja;</t>
  </si>
  <si>
    <t>. požarno proženje po požarnih sektorjih;</t>
  </si>
  <si>
    <t xml:space="preserve">. proženje preko vmesnika požarne centrale in večfunkcijskega ročnega javljalnika </t>
  </si>
  <si>
    <t xml:space="preserve">. svetlobno javljanje napak (napaka centrale, izpad omrežja, napaka akku, prekinitev linije do motornih pogonov in </t>
  </si>
  <si>
    <t xml:space="preserve">  ročnih javljalnikov), se identificira na ročnih javljalnikih in na osnovni centralni plošči</t>
  </si>
  <si>
    <t>. sistem prenosa za javljanje požarnega alarma in javljanje napake centrale na nadzorni center</t>
  </si>
  <si>
    <t xml:space="preserve">. sistem se lahko koristi tudi za dnevno zračenje preko ventilacijskih tipk </t>
  </si>
  <si>
    <t>. samodejno zapiranje v primeru dežja / vetra</t>
  </si>
  <si>
    <t>(kabliranje izvedeno skladno z navodili ZIP Inženiring d.o.o. Tolmin)</t>
  </si>
  <si>
    <t>Krmilna centrala CPS-M1 120A DC / 10A AC; Dobavitelj: ZIP inženiring d.o.o. Tolmin</t>
  </si>
  <si>
    <t>- 1x kovinsko ohišje (Prostostoječe 1200X2000X400)</t>
  </si>
  <si>
    <t>- 1x identifikacija napake; stanje krmilja, kontrola linij, izpad omrežja, napaka Akku, itd.</t>
  </si>
  <si>
    <t>- 3x požarna linija</t>
  </si>
  <si>
    <t>- 14x grupa motornih pogonov 24Vdc</t>
  </si>
  <si>
    <t>- 3x grupa motornih pogonov 230V AC</t>
  </si>
  <si>
    <t xml:space="preserve"> - Akku</t>
  </si>
  <si>
    <t>- Vds certifikat EN 12101-10</t>
  </si>
  <si>
    <t>SHEV ročni javljalnik RT45/G; funkcija - normalno, napaka, požar, reset -</t>
  </si>
  <si>
    <t xml:space="preserve">Ventilacijska tipka LT 84-U; funkcija - odpira, stop, zapira - </t>
  </si>
  <si>
    <t>Dežni / veterni senzor WRS-S</t>
  </si>
  <si>
    <t>Testiranje, zagon sistema, predaja in šolanje uporabnika.</t>
  </si>
  <si>
    <t>Kabli</t>
  </si>
  <si>
    <t>Dobava in polaganje kabla Iy(St)Y-2x2x0,8mm (EL6294) delno na PK police in delno v PN cevi.</t>
  </si>
  <si>
    <t>Dobava in polaganje kabla NHXH FE180/E30 3G4mm2 delno na PK police in delno v PN cevi.</t>
  </si>
  <si>
    <t>Dobava in polaganje kabla NHXH FE180/E30 5G4mm2 delno na PK police in delno v PN cevi.</t>
  </si>
  <si>
    <t>Dobava in polaganje kabla NHXH FE180/E30 5G2,5mm2 delno na PK police in delno v PN cevi.</t>
  </si>
  <si>
    <t>Dobava in polaganje kabla NHXH FE180/E30 2G1,5mm2 delno na PK police in delno v PN cevi.</t>
  </si>
  <si>
    <t xml:space="preserve">Vsi krmilni elementi so medsebojno usklajeni na krmilno omarico dobavitelja ZIP inženiring d.o.o. Tolmin. </t>
  </si>
  <si>
    <t>H: ODT SKUPAJ:</t>
  </si>
  <si>
    <t>I: STRELOVOD IN OZEMLJITVE</t>
  </si>
  <si>
    <r>
      <t xml:space="preserve">Dobava in montaža slemenskega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Proizvajalec HERMI.</t>
    </r>
  </si>
  <si>
    <r>
      <t xml:space="preserve">Dobava in montaža strešnega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Proizvajalec HERMI.</t>
    </r>
  </si>
  <si>
    <r>
      <t xml:space="preserve">Dobava in montaža strešnega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 ATIKA. Proizvajalec HERMI.</t>
    </r>
  </si>
  <si>
    <r>
      <t xml:space="preserve">Dobava in montaža strešnega nosilca strelovodnega vodnika </t>
    </r>
    <r>
      <rPr>
        <b/>
        <sz val="10"/>
        <rFont val="Times New Roman"/>
        <family val="1"/>
        <charset val="238"/>
      </rPr>
      <t>SON17 C</t>
    </r>
    <r>
      <rPr>
        <sz val="10"/>
        <rFont val="Times New Roman"/>
        <family val="1"/>
        <charset val="238"/>
      </rPr>
      <t xml:space="preserve"> za pritrjevanje strelovodnega vodnika na ravne bitumenske oz. betonske strehe. Proizvajalec HERMI.</t>
    </r>
  </si>
  <si>
    <r>
      <t xml:space="preserve">Dobava in montaža zidnega nosilnega elementa strelovodnega vodnika </t>
    </r>
    <r>
      <rPr>
        <b/>
        <sz val="10"/>
        <rFont val="Times New Roman"/>
        <family val="1"/>
        <charset val="238"/>
      </rPr>
      <t xml:space="preserve">ZON03 </t>
    </r>
    <r>
      <rPr>
        <sz val="10"/>
        <rFont val="Times New Roman"/>
        <family val="1"/>
        <charset val="238"/>
      </rPr>
      <t>za nameščanje strelovodnega vodnika na trde stene. Proizvajalec HERMI.</t>
    </r>
  </si>
  <si>
    <r>
      <t xml:space="preserve">Dobava in montaža mehanske vertikalne zaščite </t>
    </r>
    <r>
      <rPr>
        <b/>
        <sz val="10"/>
        <rFont val="Times New Roman"/>
        <family val="1"/>
        <charset val="238"/>
      </rPr>
      <t xml:space="preserve">VZ01 </t>
    </r>
    <r>
      <rPr>
        <sz val="10"/>
        <rFont val="Times New Roman"/>
        <family val="1"/>
        <charset val="238"/>
      </rPr>
      <t>za zaščito zemljevodov. Proizvajalec HERMI.</t>
    </r>
  </si>
  <si>
    <r>
      <t xml:space="preserve">Dobava in montaža merilne sponke </t>
    </r>
    <r>
      <rPr>
        <b/>
        <sz val="10"/>
        <rFont val="Times New Roman"/>
        <family val="1"/>
        <charset val="238"/>
      </rPr>
      <t xml:space="preserve">KON02 </t>
    </r>
    <r>
      <rPr>
        <sz val="10"/>
        <rFont val="Times New Roman"/>
        <family val="1"/>
        <charset val="238"/>
      </rPr>
      <t xml:space="preserve"> za izdelavo merilnega spoja med strelovodnim vodnikom AH1 in ozemljilnim trakom. Proizvajalec HERMI.</t>
    </r>
  </si>
  <si>
    <r>
      <t xml:space="preserve">Dobava in montaža sponke </t>
    </r>
    <r>
      <rPr>
        <b/>
        <sz val="10"/>
        <rFont val="Times New Roman"/>
        <family val="1"/>
        <charset val="238"/>
      </rPr>
      <t>KON04 A</t>
    </r>
    <r>
      <rPr>
        <sz val="10"/>
        <rFont val="Times New Roman"/>
        <family val="1"/>
        <charset val="238"/>
      </rPr>
      <t xml:space="preserve"> iz nerjavečega jekla za medsebojno spajanje okroglih strelovodnih vodnikov. Proizvajalec HERMI.</t>
    </r>
  </si>
  <si>
    <r>
      <t xml:space="preserve">Dobava in montaža merilne sponke </t>
    </r>
    <r>
      <rPr>
        <b/>
        <sz val="10"/>
        <rFont val="Times New Roman"/>
        <family val="1"/>
        <charset val="238"/>
      </rPr>
      <t xml:space="preserve">KON06 </t>
    </r>
    <r>
      <rPr>
        <sz val="10"/>
        <rFont val="Times New Roman"/>
        <family val="1"/>
        <charset val="238"/>
      </rPr>
      <t xml:space="preserve"> za izdelavo spojev med strelovodnim vodnikom in žlebnim koritom. Proizvajalec HERMI.</t>
    </r>
  </si>
  <si>
    <r>
      <t xml:space="preserve">Dobava in montaža oznak merilnih mest </t>
    </r>
    <r>
      <rPr>
        <b/>
        <sz val="10"/>
        <rFont val="Times New Roman"/>
        <family val="1"/>
        <charset val="238"/>
      </rPr>
      <t>MŠ.</t>
    </r>
    <r>
      <rPr>
        <sz val="10"/>
        <rFont val="Times New Roman"/>
        <family val="1"/>
        <charset val="238"/>
      </rPr>
      <t xml:space="preserve"> Proizvajalec HERMI.</t>
    </r>
  </si>
  <si>
    <r>
      <t xml:space="preserve">Dobava in montaža strelovodnega vodnika </t>
    </r>
    <r>
      <rPr>
        <b/>
        <sz val="10"/>
        <rFont val="Times New Roman"/>
        <family val="1"/>
        <charset val="238"/>
      </rPr>
      <t>AH1</t>
    </r>
    <r>
      <rPr>
        <sz val="10"/>
        <rFont val="Times New Roman"/>
        <family val="1"/>
        <charset val="238"/>
      </rPr>
      <t xml:space="preserve"> Al fi 8mm na tipske strelovodne nosilne elemente. Proizvajalec HERMI.</t>
    </r>
  </si>
  <si>
    <r>
      <t xml:space="preserve">Dobava in montaža sponke </t>
    </r>
    <r>
      <rPr>
        <b/>
        <sz val="10"/>
        <rFont val="Times New Roman"/>
        <family val="1"/>
        <charset val="238"/>
      </rPr>
      <t xml:space="preserve">KON01 </t>
    </r>
    <r>
      <rPr>
        <sz val="10"/>
        <rFont val="Times New Roman"/>
        <family val="1"/>
        <charset val="238"/>
      </rPr>
      <t>iz nerjavečega jekla za izvedbo spojev med ploščatim strelovodnim vodniki. Proizvajalec HERMI.</t>
    </r>
  </si>
  <si>
    <r>
      <t xml:space="preserve">Dobava in montaža sponke </t>
    </r>
    <r>
      <rPr>
        <b/>
        <sz val="10"/>
        <rFont val="Times New Roman"/>
        <family val="1"/>
        <charset val="238"/>
      </rPr>
      <t xml:space="preserve">KON09 </t>
    </r>
    <r>
      <rPr>
        <sz val="10"/>
        <rFont val="Times New Roman"/>
        <family val="1"/>
        <charset val="238"/>
      </rPr>
      <t>iz jekla za izvedbo spojev med ploščatimi strelovodnimi vodniki ter armaturo temeljev. Proizvajalec HERMI.</t>
    </r>
  </si>
  <si>
    <r>
      <t xml:space="preserve">Dobava in montaža ploščatega vodnika </t>
    </r>
    <r>
      <rPr>
        <b/>
        <sz val="10"/>
        <rFont val="Times New Roman"/>
        <family val="1"/>
        <charset val="238"/>
      </rPr>
      <t>RH1*H4</t>
    </r>
    <r>
      <rPr>
        <sz val="10"/>
        <rFont val="Times New Roman"/>
        <family val="1"/>
        <charset val="238"/>
      </rPr>
      <t xml:space="preserve"> 30x3,5 mm iz kislinsko odpornega jekla 30x3,5 mm za izvedbo ozemljitvene instalacije. Proizvajalec HERMI.</t>
    </r>
  </si>
  <si>
    <t>Ureditev obstoječe strelovodne instalacije.</t>
  </si>
  <si>
    <t>Meritve strelovodne napeljave z izdajo poročila in merilnih protokolov.</t>
  </si>
  <si>
    <t>Izdelava projekta izvedenih del.</t>
  </si>
  <si>
    <t xml:space="preserve">Drobni in montažni material </t>
  </si>
  <si>
    <t xml:space="preserve">Transportni in manipulativni stroški  </t>
  </si>
  <si>
    <r>
      <t xml:space="preserve">Nepredvidena dela z vpisom v gradbeni dnevnik </t>
    </r>
    <r>
      <rPr>
        <b/>
        <sz val="10"/>
        <rFont val="Times New Roman"/>
        <family val="1"/>
        <charset val="238"/>
      </rPr>
      <t xml:space="preserve"> </t>
    </r>
  </si>
  <si>
    <t>I: STRELOVOD IN OZEMLJITVE SKUPAJ:</t>
  </si>
  <si>
    <t>J: OGREVANJE ŽLEBOV</t>
  </si>
  <si>
    <t>Ogrevanje žlote in dveh odtočnih cevi:</t>
  </si>
  <si>
    <t>Grelni kabel GD18-48m, 870W, 230V s pritrdilno in obesno opremo.</t>
  </si>
  <si>
    <t>Priključni  spoj v OG dozi.</t>
  </si>
  <si>
    <t>Temperaturni regulator za ročni vklop in testiranje.</t>
  </si>
  <si>
    <t>Elektronski sklop EMS s tipali vlage in temperature za samodejni vklop ob sneženju ali poledici.</t>
  </si>
  <si>
    <t>Drobni, vezni in pritrdilni material, meritve, atesti, puščanje v pogon, tehnična dokumentacija.</t>
  </si>
  <si>
    <t>Razdelilnik Rogr:</t>
  </si>
  <si>
    <t>1 kos Omara, zidna, kovinska, enokrilna, IP65 V=700 Š=500 G=260mm WST7050260</t>
  </si>
  <si>
    <t>1 kpl Zidni nosilec, pocinkan, za WST omare, EE=4 kos WSTWB004--</t>
  </si>
  <si>
    <t>1 kos Stikalo za izklop v sili, 3-polno, 64A IN802007--</t>
  </si>
  <si>
    <t>1 kos Zaščitno stikalo, RCCB, 40A/4p/30mA, 10kA, A Puls BC054103--</t>
  </si>
  <si>
    <t>1 kos Stikalna ura, Tempus digital, tedenska, digitalna, 1 kanalna BZT18D011W</t>
  </si>
  <si>
    <t>1 kos Inštalacijski odklopnik, karak. C, 10A, 1-polni, 10kA BM017110--</t>
  </si>
  <si>
    <t>1 kos Stikalo, preklopno, 20A, 1-polno, 1-0-2, central. Pritrditev IN022003--</t>
  </si>
  <si>
    <t>1 kos Kontaktor, 18,5kW/400V, tuljava 230VAC LTD24033--</t>
  </si>
  <si>
    <t>1 kos Kontakt, pomožni, za kontaktor vel. 0–1, 1NO+1NC LTZ0D311--</t>
  </si>
  <si>
    <t>3 kos Inštalacijski odklopnik, karakt. C, 16A, 1-polni, 10kA BM017116--</t>
  </si>
  <si>
    <t>1 kos Tipkalo, svetleče, komplet, zeleno 230V, 1 zapiralni kontakt MM900001--</t>
  </si>
  <si>
    <t>1 kos Vtični rele, 4 preklopni kontakti, 6A, 230V AC, serija PT PT570730--</t>
  </si>
  <si>
    <t>1 kos DIN-podnožje releja za PT5-releje, 14-polno, 6A YPT78704--</t>
  </si>
  <si>
    <t>1 kos LED vtični modul, zelen, 110-230V AC, EM10 YMLGW230--</t>
  </si>
  <si>
    <t>1 kos Pritrdilna sponka HC28 YPT16016--</t>
  </si>
  <si>
    <t>1 kos Ploščica za oznako YPT16040--</t>
  </si>
  <si>
    <t>J: OGREVANJE ŽLEBOV SKUPAJ:</t>
  </si>
  <si>
    <t>K: ELEKRIČNE URE</t>
  </si>
  <si>
    <t>Matična ura</t>
  </si>
  <si>
    <t>Matična ura z dvema izhodnima moduloma za stranske ura in programatorjem s tremi relejnimi ter njim vzporednimi tranzistorskimi izhodi kot npr. HPM 600/2.</t>
  </si>
  <si>
    <t>Dvostranska ura za montažo na strop.</t>
  </si>
  <si>
    <t>Enostranska ura za montažo na steno.</t>
  </si>
  <si>
    <t>Preboji</t>
  </si>
  <si>
    <t>Preboji zidu za polaganje instalacij, ter po končanih delih zatesnitev preboja.</t>
  </si>
  <si>
    <t>Kabel PP/L - 2x1,5 mm2</t>
  </si>
  <si>
    <t xml:space="preserve">Dobava in polaganje kabla PP/L-2x1,5mm2 v cevi. </t>
  </si>
  <si>
    <t xml:space="preserve">Kabel N2XH - J  3x1,5 mm2 </t>
  </si>
  <si>
    <t xml:space="preserve">Dobava in polaganje kabla N2XH-3x1,5mm2 v cevi. </t>
  </si>
  <si>
    <t>Cev PN 13,5 mm</t>
  </si>
  <si>
    <t>Dobava in montaža cevi PN 13,5mm.</t>
  </si>
  <si>
    <t>K: ELEKTRIČNE URE SKUPAJ:</t>
  </si>
  <si>
    <t>L: SOS KLIC</t>
  </si>
  <si>
    <t>SOS sistem za klic v sili v sanitarijah za invalide, kot npr.: URMET Ref. 6600/501 ali enakovredno, vključno z:</t>
  </si>
  <si>
    <t>zunanji terminal s svetlobno/akustično signalizacijo in funkcijo ponastavitve alarma</t>
  </si>
  <si>
    <t>notranji terminal s svetlobno signalizacijo in potezno vrvico</t>
  </si>
  <si>
    <t>standardna podometna doza 503</t>
  </si>
  <si>
    <t>kabel za povezavo med zunanjo in notranjo enoto J-H(St)H 3x2x0,8mm</t>
  </si>
  <si>
    <t>napajanje sistema z omrežno napetostjo 230VAC</t>
  </si>
  <si>
    <t>vgrajen Ni-Mh akumulator za rezervno napajanje (24h v mirovanju)</t>
  </si>
  <si>
    <t>navadna podometna tipka (NO), IP55 za reset klica v sili</t>
  </si>
  <si>
    <t>L: SOS KLIC SKUPAJ:</t>
  </si>
  <si>
    <t>Izdelava in montaža penjalne lestve  z nosilnim lokom za dostop na streho. Višina lestve znaša cca2900mm, širina 600 mm . Izvedba po shemi v načrtu arhitekture.</t>
  </si>
  <si>
    <t>Opaž in razopaž ravnih sten opornega zidu  z opažnim materialom za vidni beton stopnje VB3 (cca 50% nezasute površine sten)</t>
  </si>
  <si>
    <t>statične_ojačitve_(2,40*6*2*2,56)+(2,45+1,90+2,45+2,45+1,90+2,45)*2*2,56+2,40*2*3,16
dvig_jašek_(1,80+1,80*2)*2*7,50
ob_jašku_0,58*2*(2,56)
etaža_2,40*2*2*2,77+2,40*2*(2,56+1,82)</t>
  </si>
  <si>
    <t>Opaž prehodov skozi temelje dolžine &lt; 50 cm, preseka 20/20 cm z enkratno uporabo lesa ali vstavljanje stiropornih vložkov in kasnejše dolbljenje stiropora</t>
  </si>
  <si>
    <t>Dobava in vgrajevanje betona C30/37 v stene opornega zidu debeline 20 cm, XF4, PV II, VB3</t>
  </si>
  <si>
    <t>Dobava in vgradnja podložnega betona C12/16 pod talno ploščo klančine ob SV fasadi</t>
  </si>
  <si>
    <t>Dobava in vgrajevanje betona C30/37 v talno ploščo pod klančinami, debeline 40 cm, PV II</t>
  </si>
  <si>
    <t>M: DODATNI STROŠKI</t>
  </si>
  <si>
    <t>Izvedba meritev električnih inštalacij.</t>
  </si>
  <si>
    <t>Izdelava PID projektne dokumentacije (4x mape + 1x CD v elektronski obliki).</t>
  </si>
  <si>
    <t>Nadzor nad izvajanjem el. Inštalacij (strošek investitorja).</t>
  </si>
  <si>
    <t>Pregledi</t>
  </si>
  <si>
    <t>Pregled varnostne razsvetljave s strani pooblaščene organizacije.</t>
  </si>
  <si>
    <t>M: DODATNI STROŠKI SKUPAJ:</t>
  </si>
  <si>
    <r>
      <t>V4 100/295cm (nadsvetloba)</t>
    </r>
    <r>
      <rPr>
        <sz val="10"/>
        <rFont val="Arial CE"/>
        <charset val="238"/>
      </rPr>
      <t xml:space="preserve">
SVETLA MERA PREHODA:	90 cm
VIŠINA PRAGA / PRAPETA: 	0cm
NAČIN ODPIRANJA: 9x enokrilno desna vrata, 7x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stekla deb&gt;8mm 
OKOVJE: Skrita 3D nastavljiva nasadila (npr. Tectus Simonswerk)
KLJUKA IN KLJUČAVNICA: Aluminijska zaobljena kljuka z deljenim ščitom (npr. Hoppe Paris) Ključavnica s cilindričnim vložkom - sistemski ključ
OPREMA:	gumi odbijači na steni 
VGRADNJA: suhomontažna z objemnimi podboji v ab steno ali v mavčnokartonsko steno</t>
    </r>
  </si>
  <si>
    <r>
      <t>V5p 170/275cm EI60 C4</t>
    </r>
    <r>
      <rPr>
        <sz val="10"/>
        <rFont val="Arial CE"/>
        <charset val="238"/>
      </rPr>
      <t xml:space="preserve">
SVETLA MERA PREHODA:	75+75 cm
VIŠINA PRAGA / PRAPETA: 	0cm
NAČIN ODPIRANJA: 	dvokrilno simetrično
OKVIR: kovinski objemni podboj za vrata s finalnim opleskom; minimalno  zaobljeni robovi; pripire z globoko brazdo. Vgradnja  s sistemskimi požarnoodpornimi sredstvi.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OKOVJE: 	okovje srednjega cenovnega razreda min. 4 vijačna ali skrita nasadila na vratno krilo.
KLJUKA IN KLJUČAVNICA: glavno krilo: aluminijska zaobljena kljuka z deljenim ščitom na notranji strani (npr. Hoppe Paris) - bunka na zunanji strani sistem bunka - kljuka Ključavnica s cilindričnim vložkom - sistemski ključ
OPREMA:	samozapiralo klase C2 z drsno letvijo na notranji strani vrat - sinhronizacija zapiranja, gumi odbijači na steni
POŽARNA ODPORNOST:	EI60-C2 Sa
VGRADNJA: suhomontažna - ognjevarno vgraditi v mavčnokartonsko steno</t>
    </r>
  </si>
  <si>
    <r>
      <t>V6 100/295cm (nadsvetloba)</t>
    </r>
    <r>
      <rPr>
        <sz val="10"/>
        <rFont val="Arial CE"/>
        <charset val="238"/>
      </rPr>
      <t xml:space="preserve">
SVETLA MERA PREHODA:	90 cm
VIŠINA PRAGA / PRAPETA: 	0cm
NAČIN ODPIRANJA: 		1x enokrilno desna vrata, 1x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stekla deb&gt;8mm 
OKOVJE: 	Skrita 3D nastavljiva nasadila (npr. Tectus Simonswerk)
KLJUKA IN KLJUČAVNICA: Aluminijska zaobljena kljuka z deljenim ščitom (npr. Hoppe Paris) Ključavnica s cilindričnim vložkom - sistemski ključ
OPREMA:			gumi odbijači na steni 
VGRADNJA: suhomontažna z objemnimi podboji v mavčnokartonsko steno</t>
    </r>
  </si>
  <si>
    <r>
      <t xml:space="preserve">V7 100/250cm </t>
    </r>
    <r>
      <rPr>
        <sz val="10"/>
        <rFont val="Arial CE"/>
        <charset val="238"/>
      </rPr>
      <t xml:space="preserve">
SVETLA MERA PREHODA:	90 cm
VIŠINA PRAGA / PRAPETA:    /
NAČIN ODPIRANJA: 		1x enokrilno desno
OKVIR: Kovinski prašno barvani objemni podboj.VRATNO KRILO: gladko polno vratno krilo obojestransko obloženo z barvano poceinkano pločevino, debeline &gt;60mm in polnilom iz mineralne volne . Prašno barvano po RAL.
GRAFIKA: 			nalepka z grafiko po predlogi, vstavna pleksi tablica
OKOVJE: 			min.4x cilindrični tečaj 
KLJUKA IN KLJUČAVNICA:	Obojestranska kljuka. Ključavnica s cilindričnim vložkom - sistemski ključ
OPREMA:			Stenski gumi odbijač
ZVOČNA IZOLATIVNOST:	Rw&gt;40dB
VGRADNJA: Suhomontažna - vgraditi v a.b. steno</t>
    </r>
  </si>
  <si>
    <r>
      <t>V8p 100/265cm (nadsvetloba) EI30</t>
    </r>
    <r>
      <rPr>
        <sz val="10"/>
        <rFont val="Arial CE"/>
        <charset val="238"/>
      </rPr>
      <t xml:space="preserve">
SVETLA MERA PREHODA:	90 cm
VIŠINA PRAGA / PRAPETA: 	0cm
NAČIN ODPIRANJA: 		1x enokrilno desna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požarnovarnega stekla EI30.
OKOVJE: 	okovje srednjega cenovnega razreda min. 4 vijačna ali skrita nasadila na vratno krilo.
KLJUKA IN KLJUČAVNICA: Aluminijska zaobljena kljuka z deljenim ščitom (npr. Hoppe Paris)  Ključavnica s cilindričnim vložkom - sistemski ključ
OPREMA:	samozapiralo klase C4 z drsno letvijo na notranji strani vrat 	gumi odbijači na steni
POŽARNA ODPORNOST:	EI230-C4 Sa
VGRADNJA: suhomontažna - ognjevarno vgraditi v a.b. steno</t>
    </r>
  </si>
  <si>
    <r>
      <t>V9p 100/295cm (nadsvetloba) EI30</t>
    </r>
    <r>
      <rPr>
        <sz val="10"/>
        <rFont val="Arial CE"/>
        <charset val="238"/>
      </rPr>
      <t xml:space="preserve">
SVETLA MERA PREHODA:	90 cm
VIŠINA PRAGA / PRAPETA: 	0cm
NAČIN ODPIRANJA: 1x enokrilno desna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požarnovarnega stekla EI30.
OKOVJE: 	okovje srednjega cenovnega razreda min. 4 vijačna ali skrita nasadila na vratno krilo.
KLJUKA IN KLJUČAVNICA:	Aluminijska zaobljena kljuka z deljenim ščitom (npr. Hoppe Paris)  Ključavnica s cilindričnim vložkom - sistemski ključ
OPREMA:	samozapiralo klase C4 z drsno letvijo na notranji strani vrat 	gumi odbijači na steni
POŽARNA ODPORNOST:	EI230 - C2 Sa
VGRADNJA:suhomontažna - ognjevarno vgraditi v a.b. steno</t>
    </r>
  </si>
  <si>
    <t>OPREMA:   stenska zaskočka za pridržanje vrat (za zagotavljanje dovoda zraka ob evakuaciji)
SENČILA:    Rolo senčilo iz tkanine v kaseti nad zgornjim profilom H=300 cm. spuščanje v medstekelnem prostoru. 
Senčilo se odpira in zapira s pomočjo daljinsko vodenih motorjev.
ŠPALETE IN PREKLADA:   Kabinet: kitano, brušeno pleskano.    Dvorana: lesena stenska obloga
ZVOČNA IZOLATIVNOST: Rw &gt; 45dB
VGRADNJA:   Suhomontažna v a.b. steno, okno na notrani strani, vrata na zunanji strani.
OPOMBA:    Ekscentrična montaža vrat in zasteklitve. Vrata se montirajo v ravnini fasadne obloge dvorane, zasteklitev pa na notranji strani ab.b. stene.</t>
  </si>
  <si>
    <r>
      <t>Yc1</t>
    </r>
    <r>
      <rPr>
        <sz val="10"/>
        <rFont val="Arial CE"/>
        <charset val="238"/>
      </rPr>
      <t xml:space="preserve">-cokel kontaktne fasade
</t>
    </r>
    <r>
      <rPr>
        <sz val="10"/>
        <color theme="0" tint="-0.34998626667073579"/>
        <rFont val="Arial CE"/>
        <charset val="238"/>
      </rPr>
      <t xml:space="preserve"> - termoizolacija XPS zajeta v zidarskih delih</t>
    </r>
    <r>
      <rPr>
        <sz val="10"/>
        <rFont val="Arial CE"/>
        <charset val="238"/>
      </rPr>
      <t xml:space="preserve">
- Pastozni zaključni omet s silikonskim vezivom in polnilom za hitro sušenje površine kot napr. Baumit StarTop ali enakovredno
Barva in deb. zrn po vzorcu -izbor arhitekt
- Predpremaz osnovni premaz – primer kot napr. Baumit Premium Primer ali enakovredno
Spodnji zaključek po sistemskem detajlu: 3.5 Podzidek v ravnini fasade z uporabo Baumit SockeleinschubProfil therm ali enakovredno
1K elastična tesnilna vodoodbojna masa Baumit StarTop
-belo mineralno praškasto lepilo na cementni osnovi za podzidek na XPS ploščah, 2x  armirna mrežica iz steklenih vlaken kot napr.  Baumit StarContact White in Baumit Startex ali enakovredno
</t>
    </r>
  </si>
  <si>
    <r>
      <t>m</t>
    </r>
    <r>
      <rPr>
        <vertAlign val="superscript"/>
        <sz val="10"/>
        <rFont val="Arial CE"/>
        <charset val="238"/>
      </rPr>
      <t>2</t>
    </r>
  </si>
  <si>
    <r>
      <t>Yc2</t>
    </r>
    <r>
      <rPr>
        <sz val="10"/>
        <rFont val="Arial CE"/>
        <charset val="238"/>
      </rPr>
      <t xml:space="preserve">-cokel prezračevane  fasade
</t>
    </r>
    <r>
      <rPr>
        <sz val="10"/>
        <color theme="0" tint="-0.34998626667073579"/>
        <rFont val="Arial CE"/>
        <charset val="238"/>
      </rPr>
      <t xml:space="preserve"> - termoizolacija XPS zajeta v zidarskih delih</t>
    </r>
    <r>
      <rPr>
        <sz val="10"/>
        <rFont val="Arial CE"/>
        <charset val="238"/>
      </rPr>
      <t xml:space="preserve">
-belo mineralno praškasto lepilo na cementni osnovi za podzidek na XPS ploščah, 2x  armirna mrežica iz steklenih vlaken kot napr.  Baumit StarContact White in Baumit Startex ali enakovredno
- Predpremaz osnovni premaz – primer
1K elastična tesnilna vodoodbojna masa kot napr. Baumit Suprafix ali enakovredno
</t>
    </r>
  </si>
  <si>
    <r>
      <t>Yz1*</t>
    </r>
    <r>
      <rPr>
        <sz val="10"/>
        <rFont val="Arial CE"/>
        <charset val="238"/>
      </rPr>
      <t xml:space="preserve">-kontaktna fasada notranja stran vhoda
- Plošče iz mineralne kamene volne debeline 5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t>
    </r>
  </si>
  <si>
    <r>
      <t>Yz5</t>
    </r>
    <r>
      <rPr>
        <sz val="10"/>
        <rFont val="Arial CE"/>
        <charset val="238"/>
      </rPr>
      <t xml:space="preserve">-kontaktna fasada v osi 2
-Izolacijske plošče iz penjenih smol PF 
brez FCKW in HFCKW (λ&lt;0,020W/m²K), debeline 6+7 cm, položeno dvoslojno križno, pritrditev s sistemskimi pritrdilnimi sidri in lepljenjem,
- belo mineralno lepilo na cementni osnovi 
2x (kot napr. Baumit StarContact White)+ armirna mrežica iz steklenih vlaken
- prenamaz v niansi zaključnega sloja
- Pastozni zaključni omet s silikonskim vezivom in polnilom za hitro sušenje površine (kot napr. Baumit StarTop ali enakovredno)
Barva in deb. zrn po vzorcu -izbor arhitekt
</t>
    </r>
  </si>
  <si>
    <r>
      <t>Xt1</t>
    </r>
    <r>
      <rPr>
        <sz val="10"/>
        <rFont val="Arial CE"/>
        <charset val="238"/>
      </rPr>
      <t xml:space="preserve">-zunanji strop nadstreškov in konzol:
-Plošče iz kamene volne (kot napr. Knauf Insulation FKD-N Thermal ali enakovredno) debeline 22cm, 
 λ&lt;0,034W/m²K, razplast. trdnost TR ≥ 7,5 kPa
Pritrditev z lepljenjem in s sistemskimi poglobljenimi pritrdilnimi sidri s pokrivnim čepom iz min. volne.
- belo mineralno lepilo na cementni osnovi 
2x, vmes  armirna mrežica iz steklenih vlaken
- prednamaz v niansi zaključnega sloja
- Pastozni zaključni omet s silikonskim vezivom in polnilom za hitro sušenje površine kot napr. Baumit StarTop ali enakovredno
Barva in deb. zrn po vzorcu -izbor arhitekt
</t>
    </r>
  </si>
  <si>
    <r>
      <t>Yz4, Yc2</t>
    </r>
    <r>
      <rPr>
        <sz val="10"/>
        <rFont val="Arial CE"/>
        <charset val="238"/>
      </rPr>
      <t xml:space="preserve">-prezračevana fasada iz kaset
- plošče iz  steklene volne  (λ&lt;0,035W/m²K) d=16cm
pritrjevanje preko izolacije v nosilno konstrukcijo kot napr. Knauf Insulation Mineral  Plus EXT 035 ali enakovredno, pritrjene na a.b steno
- Plošče iz mineralne steklene volne enostransko kaširane s črnim voalom (λ&lt;0,03W/m²K) d=6cm
pritrjevanje preko izolacije v nosilno konstrukcijo, kot napr. Knauf Insulation TP 435 B ali enakovredno.
-Podkonstrukcija iz sistemskih aluminijskih profilov za fasadno oblogo. Za namestitev podkonstrukcija iz alu pritrditvenih konzol -toplotno prekinitveno podnožje pritrjeno v nosilno konstrukcijo, kot napr. Domico Modulleiste W perforiert ali enakovredno
- fasadne plošče – kasetno krivljeno zaključene
Aluminijska pločevina d=1,8mm gladka ravna površina, barvana &gt;35μm mat finostrukturno, kot napr. Domico Planum profil 32
Vertikalna namestitev, sistem. pritrditev obešanje
Širina kaset in barva po izboru projektanta
Spodnji rob cokla zaključen z mrežico proti mrčesu.
</t>
    </r>
  </si>
  <si>
    <r>
      <t xml:space="preserve">Izdelava strehe nad pritličjem  </t>
    </r>
    <r>
      <rPr>
        <b/>
        <sz val="10"/>
        <rFont val="Arial CE"/>
        <charset val="238"/>
      </rPr>
      <t>Xs1</t>
    </r>
    <r>
      <rPr>
        <sz val="10"/>
        <rFont val="Arial CE"/>
        <family val="2"/>
        <charset val="238"/>
      </rPr>
      <t xml:space="preserve"> v naslednjem sestavu:
- Pran rečni prodec 16/32mm  6,0 cm
- PE zaščitna folija d=0,15mm  0,1 cm
- Strešna membrana iz UV odporne polimerne folije iz varjenih trakov FPO stabilizirana in ojačana z netkanimi steklenimi vlakni d=1,8 mm. Za obtežene ravne strehe. Klasa Broof (t1) Zaključki in priključki obdelani s sistemsko laminirno pločevino (kot napr. Sarnafil TG 66-18 ali BauderTHERMOFIN F 18 ali enakovredno)  0,18 cm
- Trde izolacijske naklonske strešne plošče iz lesne volne v naklonu 2% λ≤0,040 W/mK trdnost ≥100 kPa ( kot napr. STEICOroof dry  ali enakovredno), debeline 6,0–20,0 cm
- Trde izolacijske strešne plošče iz lesne volne 
λ ≤ 0,040 W/mK trdnost ≥ 100 kPa
(kot napr.  STEICOroof dry ali enakovredno) debeline 2x 12,0 =24 cm
-Bitumenski  hidroizolacijski  trak za parno zaporo  z nosilcem iz steklenega  voala in aluminijske folije in oksidiranega bitumna Sd ≥1500m, 
preklopni stiki polno lepljeni  (kot napr. Fragmat Bitalbit Al V4 ali BauderTHERM DS 2 ali enakovredno, debeline 4mm
- Bitumenski  hladni predpremaz pod parno zaporo (kot napr. Fragmat Ibitol HS ali 
Bauder Burkolit V ali enakovredno) 
</t>
    </r>
  </si>
  <si>
    <r>
      <t xml:space="preserve">Izdelava strehe nad dvorano (robni pas) - </t>
    </r>
    <r>
      <rPr>
        <b/>
        <sz val="10"/>
        <rFont val="Arial CE"/>
        <charset val="238"/>
      </rPr>
      <t>Xs2</t>
    </r>
    <r>
      <rPr>
        <sz val="10"/>
        <rFont val="Arial CE"/>
        <family val="2"/>
        <charset val="238"/>
      </rPr>
      <t xml:space="preserve"> v naslednji sestavi:
- Mehansko pritrjena strešna membrana iz varjenih trakov FPO na sintetičnem nosilcu in s sistemsko nakeširanim filcem d=18mm. Klasa Broof (t1) Zaključki in priključki obdelani s sistemsko laminirno pločevino (kot napr.  BauderThermoplan T18V ali enakovredno)  d=1,8mm
-Trde strešne plošče iz kamene volne s stopničastim robom d=120mm λ ≤ 0,038 W/mK trdnost ≥ 70 kPa kot napr.  Knaufinsulation SmartRoof top 12,0 cm ali enakovredno, debeline 12cm
-Trde strešne plošče iz kamene volne s stopničastim robom d=200mm λ ≤ 0,036 W/mK trdnost ≥ 50 kPa kot napr.  Knaufinsulation SmartRoof thermal ali enakovredno, debeline  20,0 cm
-elastomer-bit. trak z kombiniranim nosilcem in vložkom alu folije, d=4mm, Sd=1500 m,
trak pribit na podlago, na stikih med ploščami se vgradi ločilni sloj iz strešne lepenke kot napr. BauderTHERM DS 1 DUO ali enakovredno
</t>
    </r>
  </si>
  <si>
    <r>
      <t xml:space="preserve">Izdelava strehe nad dvorano - </t>
    </r>
    <r>
      <rPr>
        <b/>
        <sz val="10"/>
        <rFont val="Arial CE"/>
        <charset val="238"/>
      </rPr>
      <t>Xs3</t>
    </r>
    <r>
      <rPr>
        <sz val="10"/>
        <rFont val="Arial CE"/>
        <family val="2"/>
        <charset val="238"/>
      </rPr>
      <t xml:space="preserve"> v naslednji sestavi:
-Mehansko pritrjena strešna membrana iz varjenih trakov FPO na sintetičnem nosilcu in s sistemsko nakeširanim filcem d=18mm. Klasa Broof (t1) Zaključki in priključki obdelani s sistemsko laminirno pločevino, kot napr. BauderThermoplan T18V ali enakovredno
-Trde strešne plošče iz kamene volne s stopničastim robom d=120mm λ ≤ 0,038 W/mK trdnost ≥ 70 kPa, kot napr.  Knaufinsulation SmartRoof top ali enakovredno
-Trde izolacijske strešne plošče iz lesne volne debeline 200mm, λ ≤ 0,040 W/mK, trdnost ≥ 100 kPa, kot napr.  STEICOroof dry ali enakovredno
- elastomer-bit. trak s kombiniranim nosilcem in vložkom alu folije, d=4mm, Sd=1500 m, kot napr. BauderTHERM DS 1 DUO ali enakovredno.
Trak pribit na podlago (CLT plošče), na stikih med ploščami se vgradi ločilni sloj iz strešne lepenke 
</t>
    </r>
  </si>
  <si>
    <r>
      <t xml:space="preserve">Izdelava ravne strehe s tehnološkim postrojem - </t>
    </r>
    <r>
      <rPr>
        <b/>
        <sz val="10"/>
        <rFont val="Arial CE"/>
        <charset val="238"/>
      </rPr>
      <t>Xs4</t>
    </r>
    <r>
      <rPr>
        <sz val="10"/>
        <rFont val="Arial CE"/>
        <family val="2"/>
        <charset val="238"/>
      </rPr>
      <t xml:space="preserve"> v naslednji sestavi:
-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 Trde izolacijske naklonske strešne plošče iz lesne volne v naklonu 2% λ≤0,040 W/mK trdnost ≥100 kPa, kot napr. STEICOroof dry ali enakovredno, debeline 6-20cm
</t>
    </r>
  </si>
  <si>
    <r>
      <t>Izdelava ravne strehe nad dvigalom -</t>
    </r>
    <r>
      <rPr>
        <b/>
        <sz val="10"/>
        <rFont val="Arial CE"/>
        <charset val="238"/>
      </rPr>
      <t xml:space="preserve"> Xs5</t>
    </r>
    <r>
      <rPr>
        <sz val="10"/>
        <rFont val="Arial CE"/>
        <family val="2"/>
        <charset val="238"/>
      </rPr>
      <t xml:space="preserve"> v naslednji sestavi:
</t>
    </r>
    <r>
      <rPr>
        <sz val="10"/>
        <rFont val="Arial CE"/>
        <charset val="238"/>
      </rPr>
      <t>-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 Trde izolacijske naklonske strešne plošče iz lesne volne v naklonu 2% λ≤0,040 W/mK trdnost ≥100 kPa, kot napr. STEICOroof dry ali enakovredno, debelin 6-20cm
-Trde strešne plošče iz kamene volne d=200mm λ ≤ 0,036 W/mK trdnost ≥ 50 kPa, kot napr. Knaufinsulation SmartRoof thermal ali enakovredno
- Bitumenski  hidroizolacijski  trak za parno zaporo  z nosilcem iz steklenega  voala in aluminijske folije in oksidiranega bitumna Sd ≥1500m, preklopni stiki polno lepljeni; kot napr.  Fragmat Bitalbit Al V4 ali 
BauderTHERM DS 2 ali enakovredno
- Bitumenski  hladni predpremaz za parno zaporo kot napr. Fragmat Ibitol HS ali Bauder Burkolit V ali enakovredno</t>
    </r>
    <r>
      <rPr>
        <sz val="10"/>
        <rFont val="Arial CE"/>
        <family val="2"/>
        <charset val="238"/>
      </rPr>
      <t xml:space="preserve">
</t>
    </r>
  </si>
  <si>
    <r>
      <t xml:space="preserve">Izdelava ravne strehe med požarnima sektorjema - </t>
    </r>
    <r>
      <rPr>
        <b/>
        <sz val="10"/>
        <rFont val="Arial CE"/>
        <charset val="238"/>
      </rPr>
      <t xml:space="preserve">Xs6 </t>
    </r>
    <r>
      <rPr>
        <sz val="10"/>
        <rFont val="Arial CE"/>
        <family val="2"/>
        <charset val="238"/>
      </rPr>
      <t xml:space="preserve">v naslednji sestavi:
- </t>
    </r>
    <r>
      <rPr>
        <sz val="10"/>
        <rFont val="Arial CE"/>
        <charset val="238"/>
      </rPr>
      <t xml:space="preserve">Mehansko pritrjena strešna membrana iz varjenih trakov FPO na sintetičnem nosilcu in s sistemsko nakeširanim filcem d=18mm. Klasa Broof (t1) Zaključki in priključki obdelani s sistemsko laminirno pločevino, kot napr. BauderThermoplan T18V ali enakovredno
- Trde strešne plošče iz kamene volne s stopničastim robom d=120mm λ ≤ 0,038 W/mK trdnost ≥ 70 kPa, kot napr.  Knaufinsulation SmartRoof top ali enakovredno
-Trde strešne plošče iz kamene volne s stopničastim robom d=200mm λ ≤ 0,036 W/mK trdnost ≥ 50 kPa
kot napr. Knaufinsulation SmartRoof thermal ali enakovredno
-Trde strešne plošče iz kamene volne s stopničastim robom d~160mm λ ≤ 0,036 W/mK trdnost ≥ 50 kPa
kot napr. Knaufinsulation SmartRoof thermal ali enakovredno
- elastomer-bit. trak s kombiniranim nosilcem in vložkom alu folije, d=4mm, Sd=1500 m, kot napr. BauderTHERM DS 1 DUO ali enakovredno.
</t>
    </r>
    <r>
      <rPr>
        <sz val="10"/>
        <rFont val="Arial CE"/>
        <family val="2"/>
        <charset val="238"/>
      </rPr>
      <t xml:space="preserve">
</t>
    </r>
  </si>
  <si>
    <r>
      <t xml:space="preserve">Izdelava ravne pohodne strehe pod nadstreški zunanjega tlaka - </t>
    </r>
    <r>
      <rPr>
        <b/>
        <sz val="10"/>
        <rFont val="Arial CE"/>
        <charset val="238"/>
      </rPr>
      <t xml:space="preserve">Xz1 </t>
    </r>
    <r>
      <rPr>
        <sz val="10"/>
        <rFont val="Arial CE"/>
        <family val="2"/>
        <charset val="238"/>
      </rPr>
      <t xml:space="preserve">v naslednji sestavi:
</t>
    </r>
    <r>
      <rPr>
        <sz val="10"/>
        <color theme="0" tint="-0.34998626667073579"/>
        <rFont val="Arial CE"/>
        <charset val="238"/>
      </rPr>
      <t>- liti betonski tlak (zajeto v gradbenih delih)</t>
    </r>
    <r>
      <rPr>
        <sz val="10"/>
        <rFont val="Arial CE"/>
        <family val="2"/>
        <charset val="238"/>
      </rPr>
      <t xml:space="preserve">
-</t>
    </r>
    <r>
      <rPr>
        <sz val="10"/>
        <rFont val="Arial CE"/>
        <charset val="238"/>
      </rPr>
      <t xml:space="preserve">Elementi za drenažo iz HDPE višine 40mm kot napr. Bauder DSE40 ali enakovredno
- Zaščitna koprena iz PP/PES 600g/m2 d= 4mm kot napr. Bauder FSM 600 ali enakovredno
-Polietilenska ločilna folija kot napr. Bauder PE02 ali enakovredno
- Strešna membrana iz trakov FPO stabiliziranih s sintetično tkanino d=1,8mm. Za obtežene ravne strehe. Sistemsko spojeno z membrano kleti, kot napr.BauderTHERMOPLAN T ali enakovredno
-Naklonske toplotnoizolacijske plošče iz PIR (λ&lt;0,025W/m²K) naklon 2%
160mm-200mm tlačne trdnosti ≥150kPa
kot napr. BauderPIR KOMPAKT T ali enakovredno
-Bitumenski  hidroizolacijski  trak za parno zaporo  z nosilcem iz steklenega  voala in aluminijske folije in oksidiranega bitumna Sd ≥1500m kot napr. BauderTHERM DS 2 ali enakovredno, preklopni stiki polno lepljeni </t>
    </r>
    <r>
      <rPr>
        <sz val="10"/>
        <rFont val="Arial CE"/>
        <family val="2"/>
        <charset val="238"/>
      </rPr>
      <t xml:space="preserve">
</t>
    </r>
    <r>
      <rPr>
        <sz val="10"/>
        <rFont val="Arial CE"/>
        <charset val="238"/>
      </rPr>
      <t>-Bitumenski  hladni predpremaz pod parno zaporo kot napr.Bauder Burkolit V ali enakovredno</t>
    </r>
    <r>
      <rPr>
        <sz val="10"/>
        <rFont val="Arial CE"/>
        <family val="2"/>
        <charset val="238"/>
      </rPr>
      <t xml:space="preserve">
</t>
    </r>
    <r>
      <rPr>
        <sz val="10"/>
        <rFont val="Arial CE"/>
        <charset val="238"/>
      </rPr>
      <t xml:space="preserve">
</t>
    </r>
    <r>
      <rPr>
        <sz val="10"/>
        <rFont val="Arial CE"/>
        <family val="2"/>
        <charset val="238"/>
      </rPr>
      <t xml:space="preserve">
</t>
    </r>
  </si>
  <si>
    <r>
      <t>Izvedba varnostnega preliva kot napr. Sarnafil T188x88mm ali enakovredno, vključno z masko iz fasadne pločevine</t>
    </r>
    <r>
      <rPr>
        <i/>
        <sz val="10"/>
        <rFont val="Arial CE"/>
        <charset val="238"/>
      </rPr>
      <t xml:space="preserve">
</t>
    </r>
    <r>
      <rPr>
        <sz val="10"/>
        <rFont val="Arial CE"/>
        <charset val="238"/>
      </rPr>
      <t xml:space="preserve">
</t>
    </r>
  </si>
  <si>
    <r>
      <t>m</t>
    </r>
    <r>
      <rPr>
        <vertAlign val="superscript"/>
        <sz val="10"/>
        <rFont val="Arial CE"/>
        <charset val="238"/>
      </rPr>
      <t>1</t>
    </r>
  </si>
  <si>
    <r>
      <t xml:space="preserve">Dobava in obloga tal z nedrsno velikoformatno porcelanogres talno keramiko 120cm/150cm d=10mm razred protidrsnosti R11. (kot napr, Marazzi Sistem C ali S ali enakovredno) , fugiranje z izboljšano fugirno maso  na osnovi cementa, z zmanjšano vodovpojnostjo in visoko odpornostjo na razenje, razreda CG2WA, kot napr. Mapei ultracolor plus ali enakovredno.
</t>
    </r>
    <r>
      <rPr>
        <b/>
        <sz val="10"/>
        <rFont val="Arial CE"/>
        <charset val="238"/>
      </rPr>
      <t>Xp0</t>
    </r>
    <r>
      <rPr>
        <sz val="10"/>
        <rFont val="Arial CE"/>
        <family val="2"/>
        <charset val="238"/>
      </rPr>
      <t xml:space="preserve">
</t>
    </r>
  </si>
  <si>
    <r>
      <t>Dobava in obloga nizkostenske obrobe iz keramike višine cca 6 cm. Zgornji rob zafugiran pod kotom 45</t>
    </r>
    <r>
      <rPr>
        <vertAlign val="superscript"/>
        <sz val="10"/>
        <rFont val="Arial CE"/>
        <charset val="238"/>
      </rPr>
      <t>o</t>
    </r>
    <r>
      <rPr>
        <sz val="10"/>
        <rFont val="Arial CE"/>
        <family val="2"/>
        <charset val="238"/>
      </rPr>
      <t xml:space="preserve">.
Ravna obroba 
</t>
    </r>
  </si>
  <si>
    <r>
      <t>Dobava in obloga nizkostenske obrobe iz keramike višine cca 6 cm. Zgornji rob zafugiran pod kotom 45</t>
    </r>
    <r>
      <rPr>
        <vertAlign val="superscript"/>
        <sz val="10"/>
        <rFont val="Arial CE"/>
        <charset val="238"/>
      </rPr>
      <t>o</t>
    </r>
    <r>
      <rPr>
        <sz val="10"/>
        <rFont val="Arial CE"/>
        <family val="2"/>
        <charset val="238"/>
      </rPr>
      <t xml:space="preserve">.
Žagasta oziroma poševna obroba ob stopniščnih ramah
</t>
    </r>
  </si>
  <si>
    <r>
      <rPr>
        <b/>
        <sz val="10"/>
        <rFont val="Arial CE"/>
        <charset val="238"/>
      </rPr>
      <t>Xk4, Xp4</t>
    </r>
    <r>
      <rPr>
        <sz val="10"/>
        <rFont val="Arial CE"/>
        <family val="2"/>
        <charset val="238"/>
      </rPr>
      <t xml:space="preserve"> - Dobava in polaganje nedrsne talne keramike 60x60 d=10mm , fuga š&lt;2mm, razred protidrsnosti R11 po DIN 51130 (kot napr. Marazzi Sistem C ali S ali enakovredno), fugiranje z izboljšano fugirno maso  na osnovi cementa, z zmanjšano vodovpojnostjo in visoko odpornostjo na razenje, razreda CG2WA, kot napr. Mapei ultracolor plus ali enakovredno.
stik stena – tla iz fazonski keramičnih zaokrožnic
</t>
    </r>
  </si>
  <si>
    <r>
      <rPr>
        <b/>
        <sz val="10"/>
        <rFont val="Arial CE"/>
        <charset val="238"/>
      </rPr>
      <t>Xk4*</t>
    </r>
    <r>
      <rPr>
        <sz val="10"/>
        <rFont val="Arial CE"/>
        <family val="2"/>
        <charset val="238"/>
      </rPr>
      <t xml:space="preserve"> - Dobava in polaganje nedrsne talne keramike 60x60 d=10mm , fuga š&lt;2mm, razred protidrsnosti C po DIN 51097. Fugiranje z izboljšano fugirno maso  na osnovi cementa, z zmanjšano vodovpojnostjo in visoko odpornostjo na razenje, razreda CG2WA, kot napr. Mapei ultracolor plus ali enakovredno.
stik stena – tla iz fazonski keramičnih zaokrožnic
</t>
    </r>
  </si>
  <si>
    <r>
      <rPr>
        <b/>
        <sz val="10"/>
        <rFont val="Arial CE"/>
        <charset val="238"/>
      </rPr>
      <t>Xp2</t>
    </r>
    <r>
      <rPr>
        <sz val="10"/>
        <rFont val="Arial CE"/>
        <charset val="238"/>
      </rPr>
      <t xml:space="preserve"> - mala dvorana pritličje
Vinilni točkovno-elastični večnamen. športni pod
Talna obloga v rolah, sestavljena iz zgornje PVC plasti, dvojna mreža iz steklenih vlaken in iz zaprtocelične podloge iz pene z visoko gostoto 
uporabo z odpornostjo proti stolom in kolesom
polaganje rol š=1500mm d=6,2mm z varjeni šivi
P1 po SIST EN14904,  Cfl-s1 po SIST EN 13501-1
kot napr. Gerflor Taraflex Multi-use 6.2 ali enakovredno.
Vključno z izravnavo podlage - estriha s polimercementno izravnalno maso in nizkostensko obrobo.
</t>
    </r>
  </si>
  <si>
    <r>
      <rPr>
        <b/>
        <sz val="10"/>
        <rFont val="Arial CE"/>
        <charset val="238"/>
      </rPr>
      <t>Xp6</t>
    </r>
    <r>
      <rPr>
        <sz val="10"/>
        <rFont val="Arial CE"/>
        <charset val="238"/>
      </rPr>
      <t xml:space="preserve"> - režija, komentatorji
Vinilni točkovno-elastični večnamen. športni pod
- Talna obloga v rolah, sestavljena iz zgornje PVC plasti, dvojna mreža iz steklenih vlaken in iz zaprtocelične podloge iz pene z visoko gostoto 
uporabo z odpornostjo proti stolom in kolesom
polaganje rol š=1500mm d=6,2mm z varjeni šivi
P1 po SIST EN14904,  Cfl-s1 po SIST EN 13501-1
kot napr. Gerflor Taraflex Multi-use 6.2 ali enakovredno.
Vključno s pripravo podlage - cementnih plošč s fleksibilno cementno lepilno maso kot napr. Mapei fiberplan ali enakovredno ter nizkostensko obrobo. 
- Suhi estrih iz cementne plošče s kaširano izolacijo kot napr. Knauf Aquapanel cementboard floor MF d=3,3cm
Lesena podkonstrukcija na  a.b. plošči zajeta v mizarskih delih.</t>
    </r>
  </si>
  <si>
    <r>
      <rPr>
        <b/>
        <sz val="10"/>
        <rFont val="Arial CE"/>
        <charset val="238"/>
      </rPr>
      <t>Xk3</t>
    </r>
    <r>
      <rPr>
        <sz val="10"/>
        <rFont val="Arial CE"/>
        <family val="2"/>
        <charset val="238"/>
      </rPr>
      <t xml:space="preserve"> - izvedba večslojnega  samorazlivnega epoksidnega tlaka v kleti 
- brušenje in priprava podlage (estrih)
- vezni temeljni sloj z epoksidom
-večslojni epoksidni tlak protizdrsen R10, debeline 2mm, vključno s premazom nizkostenske obrobe višine 6 cm in tesnenjem stika med tlakom in obrobo s trajnoelastičnim kitom
</t>
    </r>
  </si>
  <si>
    <r>
      <t xml:space="preserve">SS1 -(485+4x118)/210
</t>
    </r>
    <r>
      <rPr>
        <sz val="10"/>
        <rFont val="Arial CE"/>
        <charset val="238"/>
      </rPr>
      <t>SANITARNA STENA</t>
    </r>
    <r>
      <rPr>
        <sz val="10"/>
        <rFont val="Arial"/>
        <family val="2"/>
        <charset val="1"/>
      </rPr>
      <t xml:space="preserve">: Izvedeno iz dvostransko laminiranih vododpornih plošč iz visoko stisnjenih laminatov (HPL plošč), debeline 13mm. Plošče, višine 2,00m, so odmaknjene od tal 10cm. Pripira z rezkanim robom krila in naležne plošče.
Na zgornji strani fiksirane s tipsko povezovalno cevjo na notranji strani sten.
V sklopu stene so zajete 4 vmesne stene in čelna stena s 5-imi vrati širine 70 cm.
OKOVJE: Vsi povezovalni elementi, stojke, okovje so inox izvedbe.
vratni tečaji: PBA 554-CN-SS
stojke: PBA 550-SS
vogalniki: PBA 552-SS
zapah: PBA 558-SS
zgornji prečnik: PBA 560-SS
</t>
    </r>
    <r>
      <rPr>
        <b/>
        <sz val="10"/>
        <rFont val="Arial CE"/>
        <charset val="238"/>
      </rPr>
      <t xml:space="preserve">
</t>
    </r>
  </si>
  <si>
    <r>
      <t xml:space="preserve">SS2 -(370+3x118)/210
</t>
    </r>
    <r>
      <rPr>
        <sz val="10"/>
        <rFont val="Arial CE"/>
        <charset val="238"/>
      </rPr>
      <t>SANITARNA STENA</t>
    </r>
    <r>
      <rPr>
        <sz val="10"/>
        <rFont val="Arial"/>
        <family val="2"/>
        <charset val="1"/>
      </rPr>
      <t xml:space="preserve">: Izvedeno iz dvostransko laminiranih vododpornih plošč iz visoko stisnjenih laminatov (HPL plošč), debeline 13mm. Plošče, višine 2,00m, so odmaknjene od tal 10cm. Pripira z rezkanim robom krila in naležne plošče.
Na zgornji strani fiksirane s tipsko povezovalno cevjo na notranji strani sten.
V sklopu stene so zajete 3 vmesne stene in čelna stena s 4-imi vrati širine 70 cm.
OKOVJE: Vsi povezovalni elementi, stojke, okovje so inox izvedbe.
vratni tečaji: PBA 554-CN-SS
stojke: PBA 550-SS
vogalniki: PBA 552-SS
zapah: PBA 558-SS
zgornji prečnik: PBA 560-SS
</t>
    </r>
    <r>
      <rPr>
        <b/>
        <sz val="10"/>
        <rFont val="Arial CE"/>
        <charset val="238"/>
      </rPr>
      <t xml:space="preserve">
</t>
    </r>
  </si>
  <si>
    <r>
      <t xml:space="preserve">SS3 -(180+1x130)/210
</t>
    </r>
    <r>
      <rPr>
        <sz val="10"/>
        <rFont val="Arial CE"/>
        <charset val="238"/>
      </rPr>
      <t>SANITARNA STENA</t>
    </r>
    <r>
      <rPr>
        <sz val="10"/>
        <rFont val="Arial"/>
        <family val="2"/>
        <charset val="1"/>
      </rPr>
      <t xml:space="preserve">: Izvedeno iz dvostransko laminiranih vododpornih plošč iz visoko stisnjenih laminatov (HPL plošč), debeline 13mm. Plošče, višine 2,00 m, so odmaknjene od tal 10cm. Pripira z rezkanim robom krila in naležne plošče.
Na zgornji strani fiksirane s tipsko povezovalno cevjo. na notranji strani sten.
V sklopu stene so zajete 1x vmesna stena in čelna stena z 2-mi vrati širine 70 cm.
OKOVJE: Vsi povezovalni elementi, stojke, okovje so inox izvedbe.
vratni tečaji: PBA 554-CN-SS
stojke: PBA 550-SS
vogalniki: PBA 552-SS
zapah: PBA 558-SS
zgornji prečnik: PBA 560-SS
</t>
    </r>
    <r>
      <rPr>
        <b/>
        <sz val="10"/>
        <rFont val="Arial CE"/>
        <charset val="238"/>
      </rPr>
      <t xml:space="preserve">
</t>
    </r>
  </si>
  <si>
    <r>
      <t xml:space="preserve">Lesena podkonstrukcija pod tlakom </t>
    </r>
    <r>
      <rPr>
        <b/>
        <sz val="10"/>
        <rFont val="Arial CE"/>
        <charset val="238"/>
      </rPr>
      <t>Xp6</t>
    </r>
    <r>
      <rPr>
        <sz val="10"/>
        <rFont val="Arial CE"/>
        <charset val="238"/>
      </rPr>
      <t>:
- Vijačena konstrukcija slepega poda skupne višine cca 74 cm, za izravnavo stopnic tribune:
-brana 12/12 (na stikih izrez 6/12)
-soha 12/12cm
-poveznik 12/12cm
- masivni smrekov opaž na pero in utor iz plohov debeline 40mm
Uporabiti les &lt;10%vlage</t>
    </r>
  </si>
  <si>
    <r>
      <t xml:space="preserve">Podkonstrukcija iz profilov iz pocinkane jeklene pločevine z izseki za sanitarne ali elektro instalacije je togo pritrjena. Vsi pritrdilni materiali kot npr. vijaki, žeblji in podobno morajo biti pocinkani ali fosforizirani. Pločevina za profile mora biti debela vsaj 0,6 mm.
</t>
    </r>
    <r>
      <rPr>
        <u/>
        <sz val="10"/>
        <rFont val="Arial CE"/>
        <charset val="238"/>
      </rPr>
      <t>Pri vratnih odprtinah višjih od 210 cm in v instalacijskih stenah  je potrebno upoštevati vgradnjo ojačanih UA profilov!
Nosilne podkonstrukcije za sanitarne elemente so zajete pri izvajalcu strojnih instalacij oziorma sanitarnih elementov!</t>
    </r>
  </si>
  <si>
    <r>
      <t>Izolacijsko plast je treba položiti po celotni površini in mora biti zaščiteva pred zdrsom. V sistemu montažnih predelnih sten je potrebno uporabiti termoizolacijske plošče iz mineralne volne specifične gostote min. 30kg/m</t>
    </r>
    <r>
      <rPr>
        <vertAlign val="superscript"/>
        <sz val="10"/>
        <rFont val="Arial CE"/>
        <charset val="238"/>
      </rPr>
      <t xml:space="preserve">3, </t>
    </r>
    <r>
      <rPr>
        <sz val="10"/>
        <rFont val="Arial CE"/>
        <charset val="238"/>
      </rPr>
      <t xml:space="preserve">v kolikor ni drugače navedeno
</t>
    </r>
    <r>
      <rPr>
        <u/>
        <sz val="10"/>
        <rFont val="Arial CE"/>
        <charset val="238"/>
      </rPr>
      <t>Vse suhomontažne stene morajo zagotavljati zvočno izolativnost min. Rw 58dB.</t>
    </r>
  </si>
  <si>
    <r>
      <t xml:space="preserve">Nenosilna in neprestavljiva instalacijska stena W116 (d = 200 mm):
- 2x 1,25 diamant plošča GKFI 
- dvojna kovinska podkonstrukcija UA 2x50 mm z vmesno izolacijo </t>
    </r>
    <r>
      <rPr>
        <sz val="10"/>
        <rFont val="Arial CE"/>
        <family val="2"/>
        <charset val="1"/>
      </rPr>
      <t xml:space="preserve"> iz mineralne volne min. 4 cm (npr. KI Ventacusto)</t>
    </r>
    <r>
      <rPr>
        <sz val="10"/>
        <rFont val="Arial CE"/>
        <family val="2"/>
        <charset val="238"/>
      </rPr>
      <t xml:space="preserve"> 
- 2x 1,25 diamant plošča GKFI</t>
    </r>
  </si>
  <si>
    <r>
      <t xml:space="preserve">Nenosilna in neprestavljiva pregradna stena (d = 100 mm):
- 2x 1,25 diamant plošča GKFI 
- kovinska podkonstrukcija 50 mm z vmesno izolacijo </t>
    </r>
    <r>
      <rPr>
        <sz val="10"/>
        <rFont val="Arial CE"/>
        <family val="2"/>
        <charset val="1"/>
      </rPr>
      <t xml:space="preserve"> iz mineralne volne min. 4 cm (npr. KI Ventacusto)</t>
    </r>
    <r>
      <rPr>
        <sz val="10"/>
        <rFont val="Arial CE"/>
        <family val="2"/>
        <charset val="238"/>
      </rPr>
      <t xml:space="preserve"> 
- 2x 1,25 diamant plošča GKFI</t>
    </r>
  </si>
  <si>
    <r>
      <t xml:space="preserve">Nenosilna in neprestavljiva pregradna stena  (d = 150 mm):
- 2x12,5mm  diamant plošča GKFI 
- kovinska podkonstrukcija 100 mm z vmesno izolacijo </t>
    </r>
    <r>
      <rPr>
        <sz val="10"/>
        <rFont val="Arial CE"/>
        <family val="2"/>
        <charset val="1"/>
      </rPr>
      <t xml:space="preserve"> iz mineralne volne min. 8 cm (npr. KI Ventacusto)</t>
    </r>
    <r>
      <rPr>
        <sz val="10"/>
        <rFont val="Arial CE"/>
        <family val="2"/>
        <charset val="238"/>
      </rPr>
      <t xml:space="preserve"> 
- 2x 1,25 diamant plošča GKFI</t>
    </r>
  </si>
  <si>
    <r>
      <t xml:space="preserve">Nenosilna in neprestavljiva požarno odporna pregradna stena  EI60  (d = 150 mm):
- 2x 1,25 diamant plošča GKFI
- kovinska podkonstrukcija 100 mm z vmesno izolacijo </t>
    </r>
    <r>
      <rPr>
        <sz val="10"/>
        <rFont val="Arial CE"/>
        <family val="2"/>
        <charset val="1"/>
      </rPr>
      <t xml:space="preserve"> iz mineralne volne min. 8 cm (npr. KI Ventacusto)</t>
    </r>
    <r>
      <rPr>
        <sz val="10"/>
        <rFont val="Arial CE"/>
        <family val="2"/>
        <charset val="238"/>
      </rPr>
      <t xml:space="preserve"> 
- 2x 1,25 diamant plošča GKFI</t>
    </r>
  </si>
  <si>
    <r>
      <rPr>
        <b/>
        <sz val="10"/>
        <rFont val="Arial CE"/>
        <charset val="238"/>
      </rPr>
      <t>Xt2</t>
    </r>
    <r>
      <rPr>
        <sz val="10"/>
        <rFont val="Arial CE"/>
        <family val="2"/>
        <charset val="238"/>
      </rPr>
      <t xml:space="preserve"> - notranji mrežni strop
- kovinska podkonstrukcija, sistemska točkovna obešala za stropne panele d≥4mm z nastavitveno vzmetjo, višina obešanja do 40 cm
- Barvani aluminijski paneli odprtega mrežasto rebrastega rasterskega stropa v formatu 600x600mm. Rebra U-oblike Š=15mm H=37,5mm v rastru 100x100mm (kot napr. Atena open cell base 15 ali enakovredno)
T nosilci š=15mm za panele v rastru 1200/600mm. 
Robni C-nosilci 25x42x10 mm z upasanjem panela.
Celoten sistem barvan po RAL – izbere arhitekt
</t>
    </r>
  </si>
  <si>
    <r>
      <rPr>
        <b/>
        <sz val="10"/>
        <rFont val="Arial CE"/>
        <charset val="238"/>
      </rPr>
      <t>Xt3</t>
    </r>
    <r>
      <rPr>
        <sz val="10"/>
        <rFont val="Arial CE"/>
        <family val="2"/>
        <charset val="238"/>
      </rPr>
      <t xml:space="preserve"> - notranji strop odporen na udarce z žogo
- kovinska podkonstrukcija, 
- Akustični stropni panel iz kompozita mavca in celuloznih vlaken. Perforirna plošča s slojem črnega voala ter mineralne volne deb. 30mm 
odporen na udarce z žogo po DIN 18032-3. 
negorljiv A1 po EN 13501-1
Demontažni paneli deb.17mm širine 600mm.
Barvan v enako barvo kot Xt2
Kot napr. Topakustik Resap ali enakovredno</t>
    </r>
  </si>
  <si>
    <r>
      <rPr>
        <b/>
        <sz val="10"/>
        <rFont val="Arial CE"/>
        <charset val="238"/>
      </rPr>
      <t>Xt5</t>
    </r>
    <r>
      <rPr>
        <sz val="10"/>
        <rFont val="Arial CE"/>
        <family val="2"/>
        <charset val="238"/>
      </rPr>
      <t xml:space="preserve"> - notranji strop s toplotno izolacijo:
- Plošče iz mineralne kamene volne
 (λ&lt;0,034W/m²K), debeline 20 cm.
Pritrditev z lepljenjem in  sistemskimi pritrdilnimi sidri na a.b. ploščo (kot napr. Knauf Insulation FKD-N Thermal ali enakovredno)
- tipska kovinska podkonstrukcija za MK strop
- parna zapora kot napr. Knauf Insulation HOMESEAL LDS 100 ali enakovredno
- 1x trda MK plošča kot napr. Diamant GKFI 12,5
</t>
    </r>
  </si>
  <si>
    <r>
      <t xml:space="preserve">SPLOŠNA OPOMBA, KI VELJA ZA VSA FASADNA VRATA IN OKNA
</t>
    </r>
    <r>
      <rPr>
        <i/>
        <sz val="10"/>
        <rFont val="Arial CE"/>
        <charset val="238"/>
      </rPr>
      <t>Izvajalec izdela delavniško dokumentacijo in vzorec z dejansko barvo in strukturo materialov, kar pred izvedbo potrdi projektant arhitekture!
Za dimenzioniranje stekla je odgovoren dobavitelj - steklar. Vse mere je pred izvedbo potrebno preveriti na licu mesta po izvršenih gradbenih delih!
V kolikor gre za požarno odporna vrata mora celoten sistem vrat mora ustrezati zahtevani požarni odpornosti, kar mora izvajalec potrditi z ustreznimi dokazili.
Ozemljitev vseh kovinskih vratnih okvirjev  mora biti nevidna, skrita za okvirjem in pod tlemi.
Nazivna velikost vrat je navedena kot zidarska mera!
Vsi fasadni elementi se vgrajujejo  po smernicah RAL s trinivojskim tesnjenjem,  zrakotesnost razreda 4, vodotesnost razreda 9A, odpornost na udarni veter C4/B5.</t>
    </r>
  </si>
  <si>
    <r>
      <rPr>
        <i/>
        <u/>
        <sz val="10"/>
        <rFont val="Arial CE"/>
        <charset val="238"/>
      </rPr>
      <t>SPLOŠNA OPOMBA, KI VELJA ZA VSA NOTRANJA VRATA IN OKNA</t>
    </r>
    <r>
      <rPr>
        <sz val="10"/>
        <rFont val="Arial CE"/>
        <family val="2"/>
        <charset val="238"/>
      </rPr>
      <t xml:space="preserve">
</t>
    </r>
    <r>
      <rPr>
        <i/>
        <sz val="10"/>
        <rFont val="Arial CE"/>
        <charset val="238"/>
      </rPr>
      <t>Izvajalec izdela delavniško dokumentacijo in vzorec z dejansko barvo in strukturo materialov, kar pred izvedbo potrdi projektant arhitekture!
Za dimenzioniranje stekla je odgovoren dobavitelj - steklar. Vse mere je pred izvedbo potrebno preveriti na licu mesta po izvršenih gradbenih delih!
V kolikor gre za požarno odporna vrata mora celoten sistem vrat mora ustrezati zahtevani požarni odpornosti, kar mora izvajalec potrditi z ustreznimi dokazili.
Ozemljitev vseh kovinskih vratnih okvirjev  mora biti nevidna, skrita za okvirjem in pod tlemi.
Nazivna velikost vrat je navedena kot zidarska mera!</t>
    </r>
  </si>
  <si>
    <r>
      <t>V1i 90/265 cm</t>
    </r>
    <r>
      <rPr>
        <sz val="10"/>
        <rFont val="Arial"/>
        <family val="2"/>
        <charset val="1"/>
      </rPr>
      <t xml:space="preserve"> </t>
    </r>
    <r>
      <rPr>
        <b/>
        <sz val="10"/>
        <rFont val="Arial"/>
        <family val="2"/>
        <charset val="238"/>
      </rPr>
      <t>(nadsvetloba)</t>
    </r>
    <r>
      <rPr>
        <sz val="10"/>
        <rFont val="Arial"/>
        <family val="2"/>
        <charset val="1"/>
      </rPr>
      <t xml:space="preserve">
</t>
    </r>
    <r>
      <rPr>
        <sz val="10"/>
        <rFont val="Arial"/>
        <family val="2"/>
        <charset val="238"/>
      </rPr>
      <t>SVETLA MERA PREHODA:	80 cm
VIŠINA PRAGA / PRAPETA: 	0cm
NAČIN ODPIRANJA: dvosmerno vrtljivo odpiranje 2x  leva vrata
OKVIR: Objemni okvir za vrata z nadsvetlobo s finalnim opleskom; minimalno  zaobljeni robovi; 				
VRATNO KRILO: Gladko polno vratno krilo obojestransko obloženo z laminatom boljše kvalitete debeline1,0 mm in z  globoko brazdo zaključeno z ABS nalimkom debeline 2,9 mm. Krilo poravnano z vratnim okvirjem. Robovi oziroma okvir vratnega krila iz trdega masivnega lesa. krilo spodrezano 3cm za zagotovitev prezračevanja
GRAFIKA: nalepka z grafiko po predlogi, vstavna pleksi tablica
ZASTEKLITEV: 	Nadsvetloba iz ESG  stekla deb&gt;8mm 
OKOVJE: Dvosmerni vrtljivi sistem za odpiranje vratnih kril Koblenz SwingLife z integriranim mehkim zapiranjem
KLJUKA IN KLJUČAVNICA:Aluminijska zaobljena kljuka z deljenim ščitom (npr. Hoppe Paris) Ključavnica s cilindričnim vložkom - sistemski ključ
OPREMA: sistemska</t>
    </r>
  </si>
  <si>
    <r>
      <t>V4i 100/295cm (nadsvetloba)</t>
    </r>
    <r>
      <rPr>
        <sz val="10"/>
        <rFont val="Arial CE"/>
        <charset val="238"/>
      </rPr>
      <t xml:space="preserve">
SVETLA MERA PREHODA:	90 cm
VIŠINA PRAGA / PRAPETA: 	0cm
NAČIN ODPIRANJA: dvosmerno vrtljivo odpiranje 1x desna vrata, 1x  leva vrata
OKVIR: Objemni okvir za vrata z nadsvetlobo s finalnim opleskom; minimalno  zaobljeni robovi; 	</t>
    </r>
    <r>
      <rPr>
        <b/>
        <sz val="10"/>
        <rFont val="Arial CE"/>
        <charset val="238"/>
      </rPr>
      <t xml:space="preserve">	
</t>
    </r>
    <r>
      <rPr>
        <sz val="10"/>
        <rFont val="Arial CE"/>
        <charset val="238"/>
      </rPr>
      <t>VRATNO KRILO: Gladko polno vratno krilo obojestransko obloženo z laminatom boljše kvalitete debeline1,0 mm in z  globoko brazdo  zaključeno z ABS nalimkom debeline 2,9 mm. Krilo poravnano z vratnim okvirjem. Robovi oziroma okvir vratnega krila iz trdega masivnega lesa. krilo spodrezano 3cm za zagotovitev prezračevanja
GRAFIKA: 	nalepka z grafiko po predlogi, vstavna pleksi tablica
ZASTEKLITEV: Nadsvetloba iz ESG  stekla deb&gt;8mm 
OKOVJE: 	Dvosmerni vrtljivi sistem za odpiranje vratnih kril Koblenz SwingLife z integriranim mehkim zapiranjem
KLJUKA IN KLJUČAVNICA:	Aluminijska zaobljena kljuka z deljenim ščitom (npr. Hoppe Paris)  Ključavnica s cilindričnim vložkom - sistemski ključ
OPREMA:	sistemska
VGRADNJA: suhomontažna</t>
    </r>
    <r>
      <rPr>
        <b/>
        <sz val="10"/>
        <rFont val="Arial CE"/>
        <charset val="238"/>
      </rPr>
      <t xml:space="preserve"> </t>
    </r>
  </si>
  <si>
    <r>
      <t>VV1* 465/325 cm EN1125</t>
    </r>
    <r>
      <rPr>
        <sz val="10"/>
        <rFont val="Arial"/>
        <family val="2"/>
      </rPr>
      <t xml:space="preserve">
</t>
    </r>
    <r>
      <rPr>
        <sz val="10"/>
        <rFont val="Arial"/>
        <family val="2"/>
        <charset val="238"/>
      </rPr>
      <t xml:space="preserve">ŠTIRIKRILNA NOTRANJA VETROLOVNA VRATA GLAVNEGA VHODA
SVETLA ŠIRINA PREHODA: 200 cm + 200 cm
VIŠINA PRAGA / PRAPETA:  0 cm 
NAČIN ODPIRANJA:   dvokrilno asimetrično
OKVIR:  visokoizolativni aluminijski okenski in vratni sistem s prekinjenim termičnim mostom  (npr. Schuco ADS 75.SI),  giljotinasta pripira brez praga
SLEPI OKVIR:    Zgornji ter stranski razširitveni profil na obeh straneh v debelini notranje m.k. obloge
ZASTEKLITEV:   varnostna stekla min. ESG 
GRAFIKA:    Varnostne nalepke, samolepilna peskana folija, laserski izrez okroglega vzorca po shemi.
OKOVJE:    tipsko za izbrani okvir, inox panik potisni drog po standardu EN 1125 na notranji strani. Zunaj ročno potezalo po celotni višini krila in 
    ključevnica (panik funkcija E). Na vsakem krilu min. 4x cilindrični tečaj (valjčni tečaj nosilnost &gt;160kg) 
OPREMA:    Zaskočka za pridržanje vrat v popolnoma odprtem položaju (za zagotavljanje dovoda zraka ob evakuaciji). Samozapiralo na obeh krilih s sinhronizacijo zapiranja.
ŠPALETE IN PREKLADA:   Spuščeni strop, alu pokrivne letvice, na vetrolvni strani m.k. obloga
VGRADNJA:   Vgraditi v a.b. konstrukcijo preko razširitvenih profilov. </t>
    </r>
  </si>
  <si>
    <r>
      <t>VV2* 180/305 cm EN1125</t>
    </r>
    <r>
      <rPr>
        <sz val="10"/>
        <rFont val="Arial"/>
        <family val="2"/>
      </rPr>
      <t xml:space="preserve">
Notranja dvokrilna vetrolovna vrata
</t>
    </r>
    <r>
      <rPr>
        <sz val="10"/>
        <rFont val="Arial"/>
        <family val="2"/>
        <charset val="238"/>
      </rPr>
      <t xml:space="preserve">SVETLA ŠIRINA PREHODA: 150cm
VIŠINA PRAGA / PRAPETA:  0 cm 
NAČIN ODPIRANJA:   dvokrilno asimetrično
OKVIR: visokoizolativni aluminijski okenski in vratni sistem s prekinjenim termičnim mostom  (npr. Schuco ADS 75.SI), giljotinasta pripirabrez praga
SLEPI OKVIR:    Stranski razširitveni profil v debelini notranje m.k. obloge
ZASTEKLITEV:   varnostna stekla min. ESG 
GRAFIKA:    Varnostne nalepke, samolepilna peskana folija, laserski izrez okroglega vzorca po shemi.
OKOVJE:    tipsko za izbrani okvir, inox panik potisni drog po standardu EN 1125 na notranji strani. Na zunanji strani kljuka na glavnem krilu, na vsakem krilu min. 4x cilindrični tečaj (valjčni tečaj nosilnost &gt;160kg) 
OPREMA:    Zaskočka za pridržanje vrat v popolnoma odprtem položaju (za zagotavljanje dovoda zraka ob evakuaciji). Samozapiralo na obeh krilih s sinhronizacijo zapiranja.
ŠPALETE IN PREKLADA:    alu pokrivne letvice,
VGRADNJA:   Vgraditi v a.b. konstrukcijo. 
</t>
    </r>
  </si>
  <si>
    <r>
      <rPr>
        <b/>
        <sz val="10"/>
        <rFont val="Arial"/>
        <family val="2"/>
        <charset val="238"/>
      </rPr>
      <t>O2 430/245 cm, z vrati EN1125, Rw&gt;40dB</t>
    </r>
    <r>
      <rPr>
        <sz val="10"/>
        <rFont val="Arial"/>
        <family val="2"/>
        <charset val="238"/>
      </rPr>
      <t xml:space="preserve">
Notranja zasteklitev z evakuacijskimi vrati
SVETLA ŠIRINA PREHODA: 120cm
VIŠINA PRAGA / PRAPETA:  0cm 
NAČIN ODPIRANJA:   2 polji fiksna zasteklitev, 1 polje enokrilno levo (svetla širina prehoda 120cm)
OKVIR: Samonosni kovinski (alu) prašno barvani okvir š=80mm h=56mm za dvojno zasteklitev npr. Schueco AKS IW 40 ali Autmind double glass screen partition). Prašno fino strukturno barvan. RAL določi arhitekt. 
 Zgornji profil s kaseto za senčilo za višino spuščenega stropa.
ZASTEKLITEV:   fiksna zasteklitev dvoslojno transperentno zvočno izolacijsko steklo varnostna stekla min. ESG-H 
SLEPI OKVIR: Povezovalni stebrič iz alu cevnega profila zunanjih tlorisnih dimenzij 300/80mm (votli del polnjen s kremenčevim peskom) za montažo vrat v zamiku.
VRATNO KRILO:  visokoizolativni aluminijski okenski in vratni sistem s prekinjenim termičnim mostom  (npr. Schuco ADS 75.SI), na notranji strani dodatna obloga furnirana plošča d=35mm, mat lakirano v izgledu ostalih stenskih oblog.
GRAFIKA: nalepka z grafiko po predlogi, vstavna pleksi tablica
OKOVJE: tipsko skrito okovje za izbrani okvir, inox panik potisni drog po standardu EN 1125 na enokrilnih vratih, 
    elektro-magnetna ključavnica z odklepom na ključ ter sprostitvijo ob požarnem alarmu (vezava na AJP), 
    Na notranji strani dvojno zaobljena kljuka.
</t>
    </r>
  </si>
  <si>
    <r>
      <rPr>
        <b/>
        <sz val="10"/>
        <rFont val="Arial"/>
        <family val="2"/>
        <charset val="238"/>
      </rPr>
      <t>O11 880/305 cm-notranje okno, RW&gt;40dB</t>
    </r>
    <r>
      <rPr>
        <sz val="10"/>
        <rFont val="Arial"/>
        <family val="2"/>
        <charset val="238"/>
      </rPr>
      <t xml:space="preserve">
Notranja fiksna zasteklitev v sejni sobi
VIŠINA PRAGA / PRAPETA:  0cm (na notranji strani)
NAČIN ODPIRANJA:   Fiksna zasteklitev
OKVIR: Samonosni kovinski (alu) prašno barvani okvir š=80mm h=56mm za dvojno zasteklitev npr. Schueco AKS IW 40 ali Autmind double glass screen partition). Prašno fino strukturno barvan. RAL določi arhitekt.     Zgornji profil s kaseto za senčilo za višino spuščenega stropa.
ZASTEKLITEV:   2-slojno varnostno transparentno steklo VSG + ESG-H z zaščito pred udarci žoge po DIN 18032-1 in zaščito pred pacem v globino
GRAFIKA:    Varnostne nalepke, samolepilna peskana folija, laserski izrez okroglega vzorca po shemi.
OKOVJE:    sistemsko skrito okovje, visoke kvalitete
SENČILA:    Rolo senčilo iz tkanine v kaseti nad zgornjim profilom H=300 cm. spuščanje v medstekelnem prostoru. 
Senčilo se odpira in zapira s pomočjo daljinsko vodenih motorjev.
OKENSKA POLICA:  Sejna soba: talna obloga do okenskega okvirja. Dvorana: lesena stenska obloga
ŠPALETE IN PREKLADA:   Sejna soba: kitano, brušeno pleskano.  Dvorana: lesena stenska obloga
ZVOČNA IZOLATIVNOST: Rw &gt; 45dB
VGRADNJA:   Suhomontažna v a.b. steno</t>
    </r>
  </si>
  <si>
    <r>
      <t xml:space="preserve">O15 440/120cm-svetlobni trak, NODT
</t>
    </r>
    <r>
      <rPr>
        <sz val="10"/>
        <rFont val="Arial"/>
        <family val="2"/>
        <charset val="238"/>
      </rPr>
      <t>Enako O14, le druge velikosti.
ZIDARSKA MERA:  440 / 120 cm
GEOMETRIČNA POVRŠINA: 2,08 m²
AERODINAMIČNA POVRŠINA: 0,71 m²</t>
    </r>
  </si>
  <si>
    <r>
      <t xml:space="preserve">O16 440/120cm-svetlobni trak, NODT
</t>
    </r>
    <r>
      <rPr>
        <sz val="10"/>
        <rFont val="Arial"/>
        <family val="2"/>
        <charset val="238"/>
      </rPr>
      <t>Enako O14, le druge velikosti.</t>
    </r>
    <r>
      <rPr>
        <b/>
        <sz val="10"/>
        <rFont val="Arial"/>
        <family val="2"/>
        <charset val="238"/>
      </rPr>
      <t xml:space="preserve">
</t>
    </r>
    <r>
      <rPr>
        <sz val="10"/>
        <rFont val="Arial"/>
        <family val="2"/>
        <charset val="238"/>
      </rPr>
      <t>ZIDARSKA MERA:  440 / 120 cm
GEOMETRIČNA POVRŠINA: 1,01 m²
AERODINAMIČNA POVRŠINA: 0,657 m²</t>
    </r>
  </si>
  <si>
    <r>
      <rPr>
        <b/>
        <sz val="10"/>
        <rFont val="Arial"/>
        <family val="2"/>
        <charset val="238"/>
      </rPr>
      <t>V1 90/265 cm (nadsvetloba)</t>
    </r>
    <r>
      <rPr>
        <sz val="10"/>
        <rFont val="Arial"/>
        <family val="2"/>
        <charset val="238"/>
      </rPr>
      <t xml:space="preserve">
SVETLA MERA PREHODA:	80 cm
VIŠINA PRAGA / PRAPETA: 	0cm
NAČIN ODPIRANJA: 		2x enokrilno desna vrata, 1x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krilo spodrezano 3cm za zagotovitev prezračevanja
GRAFIKA: nalepka z grafiko po predlogi, vstavna pleksi tablica
ZASTEKLITEV: 	Nadsvetloba iz ESG  stekla deb&gt;8mm 
OKOVJE: Skrita 3D nastavljiva nasadila (npr. Tectus Simonswerk)
KLJUKA IN KLJUČAVNICA: Aluminijska zaobljena kljuka z deljenim ščitom (npr. Hoppe Paris) Ključavnica s cilindričnim vložkom - sistemski ključ
ZVOČNA IZOLATIVNOST:	&gt;35dB
VGRADNJA: suhomontažna z objemnimi podboji</t>
    </r>
  </si>
  <si>
    <r>
      <t>V20 1900/325cm - drsna mobilna akustična stena</t>
    </r>
    <r>
      <rPr>
        <sz val="10"/>
        <rFont val="Arial CE"/>
        <charset val="238"/>
      </rPr>
      <t xml:space="preserve">
NAČIN ODPIRANJA: 	ročno drsno na zgornjem vodilu - odpiranje v nišo dimenzije 450 x 55cm
VRATNO KRILO: polni, gladki paneli širne 86 cm. Obojestransko oploščeni s težko gorljivo lesno ploščo z ultrapasom.  Skrita alu podkonstrukcija skrita kolesca za drsni premik (brez talnih vodil). tesnjeni stik panelov (pero-utor)
GRAFIKA: 	nalepke po grafični podlogi
OKOVJE: 	Skrito stropno alu vodilo v ravnini spuščenega stropa z zaključnim robom v barvi stropa. Jeklena podkonstrukcija vodila . Ročno premični - mehanski sistem zlaganja sten voila vodijo do niše za rečno zlaganje panelov . Alu tesnili giljotinasti profil zgoraj in spodaj
OPREMA:	Sistemska oprema npr Hufcor Trennwande Typ100/100K
ŠPALETE IN PREKLADA:  sistemski zaključni element za čelno zapiranje
ZVOČNA IZOLATIVNOST:	Rw&gt;52dB
MEHANSKA ODPORNOST:	Na udarce z žogo po DIN 18032-3
VGRADNJA: v osi ab. stene - pritrditev v a.b. strop </t>
    </r>
  </si>
  <si>
    <r>
      <t>V23 90/245cm (nadsvetloba)</t>
    </r>
    <r>
      <rPr>
        <sz val="10"/>
        <rFont val="Arial CE"/>
        <charset val="238"/>
      </rPr>
      <t xml:space="preserve">
ENOKRILNA NOTRANJA VRATA V SKLOPU PLEZALNE STENE
SVETLA MERA PREHODA:	80 cm
VIŠINA PRAGA / PRAPETA:   /
NAČIN ODPIRANJA: 		1x enokrilno desno
OKVIR: masivni podboj iz trdega lesa, slepi montažni okvir za vgradnjo vrta iz trdega lesa. 	Vrata potrebno vgraditi v ravnino stenske obloge z odpiranjem navzven - okvir prekrit in poravnan s stensko oblogo. 
VRATNO KRILO: gladko polno vratno krilo na strani dvorane obloženo  s stensko oblogo, na notranji strani obloženo z vezano ploščo. Robovi oziroma podkonstrukcija vratnega krila iz trdega masivnega lesa. 
Krilo spodrezano 3cm za zagotovitev prezračevanja
OKOVJE: nasadila s povečano nosilnostjo (enako kot plezalna stena) Utopljeni cilindrični tečaji
KLJUKA IN KLJUČAVNICA: Na notranji strani aluminijska zaobljena kljuka z deljenim ščitom (npr. Hoppe Paris) na zunanji strani samo ključavnica s cilindričnim vložkom - sistemski ključ
OPREMA:	Oprimki v sklopu plezalne stene
VGRADNJA: vgradnja izven ravnine a.b. stene s slepim okvirjem - vragdnja v ravnini plezalne stene</t>
    </r>
  </si>
  <si>
    <r>
      <t>V24 80/265cm (nadsvetloba)</t>
    </r>
    <r>
      <rPr>
        <sz val="10"/>
        <rFont val="Arial CE"/>
        <charset val="238"/>
      </rPr>
      <t xml:space="preserve">
SVETLA MERA PREHODA:	70 cm
NAČIN ODPIRANJA: 	1x enokrilno desna vrata, 1x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krilo,spodrezano 3cm za zagotovitev prezračevanja
GRAFIKA: 	nalepka z grafiko po predlogi, vstavna pleksi tablica
ZASTEKLITEV: Nadsvetloba iz ESG  stekla deb&gt;8mm 
OKOVJE: Skrita 3D nastavljiva nasadila (npr. Tectus Simonswerk)
KLJUKA IN KLJUČAVNICA: Aluminijska zaobljena kljuka z deljenim ščitom (npr. Hoppe Paris) . Ključavnica s cilindričnim vložkom - sistemski ključ
VGRADNJA: suhomontažna z objemnimi podboji</t>
    </r>
  </si>
  <si>
    <r>
      <t xml:space="preserve">V15p 170/305cm EI30 EN1125 </t>
    </r>
    <r>
      <rPr>
        <sz val="10"/>
        <rFont val="Arial CE"/>
        <charset val="238"/>
      </rPr>
      <t xml:space="preserve">
Enako V14p, le druge velikosti.</t>
    </r>
  </si>
  <si>
    <r>
      <t>V13p 170/275cm EI30 EN179</t>
    </r>
    <r>
      <rPr>
        <sz val="10"/>
        <rFont val="Arial CE"/>
        <charset val="238"/>
      </rPr>
      <t xml:space="preserve">
Enako V12p, le de je kljuka po standardu EN179</t>
    </r>
  </si>
  <si>
    <r>
      <t xml:space="preserve">V18 310/245cm EN1125, </t>
    </r>
    <r>
      <rPr>
        <sz val="10"/>
        <rFont val="Arial CE"/>
        <charset val="238"/>
      </rPr>
      <t xml:space="preserve">
SVETLA ŠIRINA PREHODA: 300cm
VIŠINA PRAGA / PRAPETA:  0cm 
NAČIN ODPIRANJA:   dvokrilno simetrično
VRATNO KRILO:  aluminijski  vratni sistem s prekinjenim termičnim mostom  (npr. Schuco ADS 75.SI), na notranji strani dodatna obloga furnirana plošča d=3,5mm, mat lakirano v izgledu ostalih stenskih oblog (glej sestav Yn3)
OKOVJE:    tipsko skrito okovje za izbrani okvir, inox panik potisni droga po standardu EN 1125, 
Na drugi strani strani dvojno zaobljena kljuka.
OPREMA:   obojestranska stenska zaskočka za pridržanje vrat (za zagotavljanje dovoda zraka ob evakuaciji)
ŠPALETE IN PREKLADA:   spuščen strop, alu pokrivne letvice
GRADNJA:   Suhomontažna v a.b. steno, vrata poravnana s stensko oblogo</t>
    </r>
  </si>
  <si>
    <r>
      <t xml:space="preserve">FASADNA VRATICA 82/150 cm
</t>
    </r>
    <r>
      <rPr>
        <sz val="10"/>
        <rFont val="Arial"/>
        <family val="2"/>
        <charset val="238"/>
      </rPr>
      <t xml:space="preserve">DIMENZIJA:   82/150 cm - prilagoditi vgrajeni instalacijski omarici
VIŠINA PRAGA / PRAPETA:  75cm 
NAČIN ODPIRANJA:   dvokrilno v rastru fasade
OKVIR: skriti okvir iz HOP profila (30/30mm) 
KRILO:  V sklopu prezračevane fasade zunanja dvokrilna fasadna vratca iz perforirne (Ø≈6cm) alu pločevine deb&gt;2mm, prašno barvano kot fas. obloga
OKOVJE:    valjčno nasadilo z odpiranjem za 180°
OPREMA:   magnetna pridržka in notranji zapah za eno krilo
VGRADNJA:   Vgraditi v fasadno ravnino a.b. steno. </t>
    </r>
  </si>
  <si>
    <t>Doplačilo za izvedbo dvokrilnih vrat v ograjo OGR1, vrata širine 1250mm.</t>
  </si>
  <si>
    <r>
      <t xml:space="preserve">V18* 300/245cm </t>
    </r>
    <r>
      <rPr>
        <sz val="10"/>
        <rFont val="Arial CE"/>
        <charset val="238"/>
      </rPr>
      <t xml:space="preserve">
Notranja dvokrilna vrata v dvorani
SVETLA ŠIRINA PREHODA: 210cm
VIŠINA PRAGA / PRAPETA:  0cm 
NAČIN ODPIRANJA:   dvokrilno simetrično
VRATNI OKVIR   aluminijski profili za vratni sistem za notranja vrata . Okvir se vgradi skrito za stensko oblogo v dvoran. Prašno fino strukturno barvan. RAL določi arhitekt. 
VRATNO KRILO:  aluminijski aluminijski profili za vratni sistem za notranja vrata, na notranji strani dodatna lesena obloga Akustični stenski panel iz perforirane lesene plošče. Enako kot ostale obloge v dvorani:  Svetel les iglavec npr. bela jelka uv obstojna impregnacija. d=33mm vertikalna namestitev Razreda  B po EN 13501-1. Odporen na udarce z žogo po DIN 18032-3. Skrita pritrditev v fugah. Profili in vratni okvir s strani dvorane niso vidni.
GRAFIKA: nalepka z grafiko po predlogi, vstavna pleksi tablica
OKOVJE: Tipsko skrito okovje za izbrani okvir. Aluminijasta dvojno zaobljena kljuka.     Na strani dvorane v alu školjki utopljena vtopjen ročaj kljuke.Ključavnica s cilindričnim vložkom - sistemski ključ.
OPREMA:   pregibna talna zaskočka na obeh krilih na notranji strani
ŠPALETE IN PREKLADA:   v dvorani v sklopu lesene obloge, na drugi strani alu pokrivne letvice
VGRADNJA:   Suhomontažna v a.b. steno, vrata poravnana s stensko oblogo. Vgradnja vrtnega okvirja z uporabo sistemskih stenskih konzol ali slepega okvirja
</t>
    </r>
  </si>
  <si>
    <r>
      <t>V19 135/245cm EN1125</t>
    </r>
    <r>
      <rPr>
        <sz val="10"/>
        <rFont val="Arial CE"/>
        <charset val="238"/>
      </rPr>
      <t xml:space="preserve">
SVETLA ŠIRINA PREHODA: 120cm
VIŠINA PRAGA / PRAPETA:  0cm 
NAČIN ODPIRANJA:   enokrilno desno
VRATNI OKVIR   aluminijski profili za vratni sistem za notranja vrata . Okvir se vgradi skrito za stensko oblogo v dvoran. Prašno fino strukturno barvan. RAL določi arhitekt. Ozemljitev okvirja mora biti nevidna, skrita za okvirjem in pod tlemi.
VRATNO KRILO:  aluminijski aluminijski profili za vratni sistem za notranja vrata  na notranji strani dodatna obloga furnirana  vezana plošča d=33mm, mat lakirano v izgledu ostalih stenskih oblog.
GRAFIKA:    nalepka z grafiko po predlogi, vstavna pleksi tablica
OKOVJE:    tipsko skrito okovje za izbrani okvir, inox panik potisni droga po standardu EN 1125,  Na drugi strani strani dvojno zaobljena kljuka. Elektro-magnetna ključavnica z odklepom na ključ ter sprostitvijo ob požarnem alarmu (vezava na AJP), 
OPREMA:   gumi odbijač na steni
ŠPALETE IN PREKLADA:   v dvorani v sklopu lesene obloge, na drugi strani alu pokrivne letvice
 VGRADNJA:   Suhomontažna v a.b. steno, vrata poravnana s stensko oblogo. Vgradnja vrtnega okvirja z uporabo sistemskih stenskih konzol ali slepega okvirja</t>
    </r>
  </si>
  <si>
    <t>Izdelava notranje obloge svetlobnih kupol iz diamant  GKFI plošč debeline 1,5cm, vključno s ustrezno podkonstrukcijo in upasovanjem oziroma priključevanjem na okvir kupole oziroma stropno  konstrukcijo. 
Velikost okvirja kupole &lt; 208/120 cm</t>
  </si>
  <si>
    <t>Predhodne odstranitve so zajete v načrtu zunanje ureditve.</t>
  </si>
  <si>
    <r>
      <t xml:space="preserve">V11 140/305cm (nadsvetloba) </t>
    </r>
    <r>
      <rPr>
        <sz val="10"/>
        <rFont val="Arial CE"/>
        <charset val="238"/>
      </rPr>
      <t xml:space="preserve">
Dvokrilna vrata sejne sobe
SVETLA MERA PREHODA: &gt;120 cm
NAČIN ODPIRANJA:   Dvokrilno asimterično. Glavno krilo je levo, svetel prehod 90cm
OKVIR:    v celotni višini vratne odprtine kovinski objemni podboj  s finalnim opleskom; minimalno  zaobljeni robovi; pripire z globoko brazdo. 
VRATNO KRILO:   gladko polno vratno krilo obojestransko obloženo z laminatom boljše kvalitete debeline1,0 mm in z  globoko brazdo  zaključeno z ABS nalimkom debeline 2,9 mm. Krilo poravnano z vratnim okvirjem in vrhnjim panelom (s pripiro). Robovi oziroma okvir  vratnega krila iz trdega masivnega lesa. 
FIKSNI DEL:   Nad višino 210cm fiksni del, izveden enako kot vratano krilo - s spodnjo pripiro z vratnim tesnilom - obojestransko poravnano z vratnim krilom.
GRAFIKA: nalepka z grafiko po predlogi, vstavna pleksi tablica
OKOVJE:    Skrita 3D nastavljiva nasadila (npr. Tectus Simonswerk). Glavno krilo dvojna zaobljena kljuka po EN179 na notranji strani in kljuka na zunanji  strani.  Deljeni ščit. Cilindrična ključavnica s sistemskim ključemSekundarno krilo stranski talni in stropni zapah s talno pušo. 
OPREMA:   gumi odbijači na steni 
ŠPALETE IN PREKLADA:   mavčnokartonske montažne razširitve za objemni podboj
ZVOČNA IZOLATIVNOST: Rw&gt;40dB
VGRADNJA:   Vrata je potrebno požarnovarno vgraditi v m.k. in a.b. steno ter m.k. stropno preklado
</t>
    </r>
  </si>
  <si>
    <r>
      <t>V3 90/295cm</t>
    </r>
    <r>
      <rPr>
        <sz val="10"/>
        <rFont val="Arial CE"/>
        <charset val="238"/>
      </rPr>
      <t xml:space="preserve">
SVETLA MERA PREHODA:	80 cm
VIŠINA PRAGA / PRAPETA: 	0cm
NAČIN ODPIRANJA: 2x enokrilno desna vrata, 2x enokrilo leva vrata
OKVIR: kovinski objemni podboj s finalnim opleskom; minimalno  zaobljeni robovi; pripire z globoko brazdo. 
VRATNO KRILO:   gladko polno vratno krilo obojestransko obloženo z laminatom boljše kvalitete debeline1,0 mm in z  globoko brazdo 
    zaključeno z ABS nalimkom debeline 2,9 mm. Krilo poravnano z vratnim okvirjem in vrhnjim panelom (s pripiro). Robovi oziroma okvir 
    vratnega krila iz trdega masivnega lesa. Vrata spodaj spodrezana za 3cm za zagotovitev prezračevanja
FIKSNI DEL:   Nad višino 210cm fiksni del, izveden enako kot vratano krilo - s spodnjo pripiro z vratnim tesnilom - obojestransko poravnano z vratnim krilom
GRAFIKA: 	nalepka z grafiko po predlogi, vstavna pleksi tablica
OKOVJE: 	Skrita 3D nastavljiva nasadila (npr. Tectus Simonswerk)
KLJUKA IN KLJUČAVNICA: Aluminijska zaobljena kljuka z deljenim ščitom (npr. Hoppe Paris)  Ključavnica s cilindričnim vložkom - sistemski ključ
OPREMA:	stenski gumi odbijač
ZVOČNA IZOLATIVNOST:	&gt;35dB
VGRADNJA: suhomontažna z objemnimi podboji</t>
    </r>
  </si>
  <si>
    <r>
      <t>V25 80/295cm (nadsvetloba)</t>
    </r>
    <r>
      <rPr>
        <sz val="10"/>
        <rFont val="Arial CE"/>
        <charset val="238"/>
      </rPr>
      <t xml:space="preserve">
SVETLA MERA PREHODA:	70 cm
VIŠINA PRAGA / PRAPETA: 	0cm
NAČIN ODPIRANJA: 	1x enokrilno desna vrata, 1x enokrilo leva vrata
OKVIR: kovinski objemni podboj s finalnim opleskom; minimalno  zaobljeni robovi; pripire z globoko brazdo. 
VRATNO KRILO:  gladko polno zvočnoizolativno vratno krilo obojestransko obloženo z laminatom boljše kvalitete debeline1,0 mm in z  globoko brazdo zaključeno z ABS nalimkom debeline 2,9 mm. Krilo poravnano z vratnim okvirjem. Robovi oziroma okvir vratnega krila iz trdega masivnega lesa. 
FIKSNI DEL:   Nad višino 210cm fiksni del, izveden enako kot vratano krilo - s spodnjo pripiro z vratnim tesnilom - obojestransko poravnano z vratnim krilom.
GRAFIKA: 	nalepka z grafiko po predlogi, vstavna pleksi tablica
OKOVJE: 	Skrita 3D nastavljiva nasadila (npr. Tectus Simonswerk)
KLJUKA IN KLJUČAVNICA: Aluminijska zaobljena kljuka z deljenim ščitom (npr. Hoppe Paris) . Ključavnica s cilindričnim vložkom - sistemski ključ
OPREMA:	stenski gumi odbijač
ZVOČNA IZOLATIVNOST:	Rw &gt;42dB
VGRADNJA: suhomontažna </t>
    </r>
  </si>
  <si>
    <t xml:space="preserve">OKOVJE:    okovje srednjega cenovnega razreda min. 4 vijačna ali skrita nasadila na vratno krilo. Inox potisni drog  po EN 1125  z zaobljeno kljuko na 
    glavnem krilu nadrugi strani.  Cilindrična ključavnica s sistemskim ključem. Samozapiralo z drsno letvijo z odpiralnim kotom 90°, primerno za večjo frekvenco odpiranj razreda C4,  sinhronizacija zapiranja kril. Vidni deli samozapirala v barvi okvirja
OPREMA:   gumi odbijači na steni
ŠPALETE IN PREKLADA:   mavčnokartonske montažne razširitve za objemni podboj
ZVOČNA IZOLATIVNOST: Rw&gt;40dB
POŽARNA ODPORNOST: EI30 - C4 Sa
</t>
  </si>
  <si>
    <r>
      <t xml:space="preserve">V16p 180/305cm EI30 EN1125 </t>
    </r>
    <r>
      <rPr>
        <sz val="10"/>
        <rFont val="Arial CE"/>
        <charset val="238"/>
      </rPr>
      <t xml:space="preserve">
Zastekljena požarno odporna dvokrilna vrata.
SVETLA MERA PREHODA: &gt;120 cm
VIŠINA PRAGA / PRAPETA:   /
NAČIN ODPIRANJA:   Dvokrilno asimterično. Glavno krilo je desno, svetel prehod 90cm
OKVIR:    v celotni višini vratne odprtine kovinski objemni podboj  s finalnim opleskom; minimalno  zaobljeni robovi; pripire z globoko brazdo. 
    Ozemljitev okvirja mora biti nevidna, skrita za okvirjem in pod tlemi.
VRATNO KRILO:   gladko polno vratno krilo obojestransko obloženo z laminatom boljše kvalitete debeline1,0 mm in z  globoko brazdo
    zaključeno z ABS nalimkom debeline 2,9 mm. Krilo poravnano z vratnim okvirjem in vrhnjim panelom (s pripiro). Robovi oziroma okvir 
    vratnega krila iz trdega masivnega lesa. 
FIKSNI DEL:   Nad višino 210cm fiksni del, izveden enako kot vratano krilo - s spodnjo pripiro z vratnim tesnilom - obojestransko poravnano z vratnim krilom.
GRAFIKA:    nalepka z grafiko po predlogi, vstavna pleksi tablica
</t>
    </r>
  </si>
  <si>
    <t>Izvedba kovinske ograje OGR1, višine 1470mm (min. 1200 mm nad ravnino tlaka)
Zgornja (ročaj) in spodnja pasnica  iz ploščatega železa, 50/5 mm,  enako polnilo iz ploščatega železa 50/5 v medsebojnem razmaku 100mm. Cca 270mm nad spodno pasnico je po celotni dolžini navarjen kotnik 50/50/5, ki nalefga na rob a.b. plošče. Nosilne stojke iz HOP profila 50/30/2,5 mm so v rastru 1000 mm. Ograja se preko HOP profilo čelno pritrjuje v čelni rob a.b. plošče s kemičnim sidranjem (2x/stebriček). 
ANTIKOROZIJSKA ZAŠČITA: čiščenje ST2 , osnovni premaz - 2x PU prašni barvni premaz d&gt;80μm
Ozemljitev  ograje naj bo skrita.
Obračun po m1 ograje, vključno z vrati.
 Izvedba po shemi v načrtu arhitekture.</t>
  </si>
  <si>
    <t>OGR2a - podest galerije
DIMENZIJE: polje A: 2,15  x 1,44m polje B:  0,73 x 1,44m polje C: stopnišči  ročaj 1,11 x 1,23 m
OKVIR: Varjen. Nosilne stojke iz HOP profila 50/30/2,5 mm ( vogalu 50/50). Zgornja (ročaj) in spodnja pasnica  iz ploščatega železa, 50/5 mm.
POLNILO: Varjeno. V polnilu stojke iz ploščatega železa na cca 110mm osno (maks. 115mm osno). š=40mm d=4mm. 
ANTIKOROZIJSKA ZAŠČITA: čiščenje ST2 , osnovni premaz - 2x PU prašni barvni premaz d&gt;80μm
VPENJANJE: Ograja se vpenja v L-kotnik zaključka podesta dim 250/100. Dodatna pritrditev nosilnih stojk ter stopniščnega ročaja s kemičnimi sidri v ab konstrukcijo
Ozemljitev ograje mora biti skrita pod tlemi.</t>
  </si>
  <si>
    <t>OGR2b - podest galerije
DIMENZIJE: polje D: 3,15  x 1,44m polje B:  0,73 x 1,44m polje C: stopnišči  ročaj 1,11 x 1,23 m
Ostalo enako kot pri OGR2a.</t>
  </si>
  <si>
    <t xml:space="preserve">Kompletno tesnenje vertikalne  dilatacije obodnih sten  - rega širine 30 mm. Referenčni proizvod Sika Combiflex SG ali ekvivalentno. Vgradnja skladno z navodili proizvajalca. </t>
  </si>
  <si>
    <t>SKUPAJ DVIGALO 1:</t>
  </si>
  <si>
    <r>
      <t>m</t>
    </r>
    <r>
      <rPr>
        <vertAlign val="superscript"/>
        <sz val="10"/>
        <rFont val="Arial CE"/>
        <charset val="238"/>
      </rPr>
      <t>3</t>
    </r>
  </si>
  <si>
    <r>
      <t>m</t>
    </r>
    <r>
      <rPr>
        <vertAlign val="superscript"/>
        <sz val="10"/>
        <rFont val="Arial CE"/>
        <family val="2"/>
        <charset val="238"/>
      </rPr>
      <t>3</t>
    </r>
  </si>
  <si>
    <r>
      <t>Dobava in vgrajevanje betona C 30/37 v dobetoniranje ob ležiščih nosilcev na koti +7.09, preseka do 0,12m</t>
    </r>
    <r>
      <rPr>
        <vertAlign val="superscript"/>
        <sz val="10"/>
        <rFont val="Arial CE"/>
        <charset val="238"/>
      </rPr>
      <t>3</t>
    </r>
    <r>
      <rPr>
        <sz val="10"/>
        <rFont val="Arial CE"/>
        <family val="2"/>
        <charset val="238"/>
      </rPr>
      <t>/m</t>
    </r>
    <r>
      <rPr>
        <vertAlign val="superscript"/>
        <sz val="10"/>
        <rFont val="Arial CE"/>
        <charset val="238"/>
      </rPr>
      <t>2</t>
    </r>
    <r>
      <rPr>
        <sz val="10"/>
        <rFont val="Arial CE"/>
        <family val="2"/>
        <charset val="238"/>
      </rPr>
      <t>/m</t>
    </r>
    <r>
      <rPr>
        <vertAlign val="superscript"/>
        <sz val="10"/>
        <rFont val="Arial CE"/>
        <charset val="238"/>
      </rPr>
      <t>1</t>
    </r>
  </si>
  <si>
    <r>
      <t xml:space="preserve">Dobava in vgrajevanje jeklenih mikroamamaturnih vlaken- </t>
    </r>
    <r>
      <rPr>
        <b/>
        <sz val="10"/>
        <rFont val="Arial CE"/>
        <charset val="238"/>
      </rPr>
      <t>OCENA!</t>
    </r>
  </si>
  <si>
    <r>
      <t>m</t>
    </r>
    <r>
      <rPr>
        <vertAlign val="superscript"/>
        <sz val="10"/>
        <rFont val="Arial CE"/>
        <family val="2"/>
        <charset val="238"/>
      </rPr>
      <t>2</t>
    </r>
  </si>
  <si>
    <r>
      <t>Izdelava mikro armirane cementne prevleke (estriha)  deb. 4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Xk0</t>
    </r>
  </si>
  <si>
    <r>
      <t>Izdelava mikro armirane cementne prevleke (estriha)  deb.7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Ker je predvideno talno gretje, je potrebno v e.c. upoštevati ustrezne plastifikatorje in predhodni protokol cikličnega ogrevanja in ohlajevanja estriha pred polaganjem talnih oblog!
Xk2</t>
    </r>
  </si>
  <si>
    <r>
      <t>Izdelava mikro armirane cementne prevleke (estriha)  deb.9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Ker je predvideno talno gretje, je potrebno v e.c. upoštevati ustrezne plastifikatorje in predhodni protokol cikličnega ogrevanja in ohlajevanja estriha pred polaganjem talnih oblog!
Xk3, Xk3*, Xp2</t>
    </r>
  </si>
  <si>
    <r>
      <t>Izdelava mikro armirane cementne prevleke (estriha)  deb.7-8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Ker je predvideno talno gretje, je potrebno v e.c. upoštevati ustrezne plastifikatorje in predhodni protokol cikličnega ogrevanja in ohlajevanja estriha pred polaganjem talnih oblog!
Xk4, Xp3, Xp4</t>
    </r>
  </si>
  <si>
    <r>
      <t>Izdelava mikro armirane cementne prevleke (estriha)  deb. 5-6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Xk4*, Xn2</t>
    </r>
  </si>
  <si>
    <r>
      <t xml:space="preserve">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in montažni načrti, ki jih pred izvedbo glede tehnične pravilnosti, zahtevane kakovosti in izgleda potrdi  projektant načrta, za katerega je izdelana dokumentacija.
Kjer ni opredeljenega izvedbenega industrijskega detajla ali izdelka, ga mora izvajalec pred izvedbo predstaviti,  izbor potrdita odgovorni projektant  in investitor.
</t>
    </r>
    <r>
      <rPr>
        <u/>
        <sz val="10"/>
        <rFont val="Arial CE"/>
        <charset val="238"/>
      </rPr>
      <t xml:space="preserve">Vzorce vseh finalnih materialov je ponudnik dolžan predložiti projektantu v potrditev. </t>
    </r>
    <r>
      <rPr>
        <sz val="10"/>
        <rFont val="Arial CE"/>
        <charset val="238"/>
      </rPr>
      <t>Kjer so možne alternative v izbiri materiala (finalne obloge površin, njihove obdelave, vidni in nevidni pritrdilni materiali, podkonstrukcije, okovje, obdelave stavbnega pohištva in podobno), 
je pred izvedbo obvezno predložiti vzorce, ki jih potrdita odgovorni projektant  in
 investitor.</t>
    </r>
    <r>
      <rPr>
        <u/>
        <sz val="10"/>
        <rFont val="Arial CE"/>
        <charset val="238"/>
      </rPr>
      <t xml:space="preserve"> Vse barvne nianse vidnih obdelav na objektu predhodno potrdi projektant arhitekture.</t>
    </r>
  </si>
  <si>
    <r>
      <t xml:space="preserve">V enotnih cenah je </t>
    </r>
    <r>
      <rPr>
        <i/>
        <u/>
        <sz val="10"/>
        <rFont val="Arial CE"/>
        <charset val="238"/>
      </rPr>
      <t xml:space="preserve">vedno </t>
    </r>
    <r>
      <rPr>
        <sz val="10"/>
        <rFont val="Arial CE"/>
        <charset val="238"/>
      </rPr>
      <t xml:space="preserve"> potrebno zajeti dobavo, izdelavo, montažo in ves vezni ter pritrdilni material za navedeno postavko, četudi tekst postavke eksplicitno ne navaja tega.
</t>
    </r>
  </si>
  <si>
    <t>Izdelava, dobava in montaža električnega brezstrojničnega dvigala.
Nosilnost kg 1125 15 oseb
Hitrost dviga m/s 1
Višina dviga mm 3500
Število postaj 2, število vhodov 2 na isti strani
Dimenzije jaška mm 1800*2500
Jama jaška mm 1250
Glava jaška mm 3600
Tip jaška Betonski</t>
  </si>
  <si>
    <r>
      <t xml:space="preserve">Strojnica mm MRL dvigalo brezstrojnice po EN81-20/50, 7,9kW,
Vrata mm (š * v) 900x2100 2 - panelna teleskopska
Vrata kabine kom 1: 2 - panelna teleskopska, VVVF regulirana s svetlobno zaveso ,v INOX SB
Vrata jaška kom 2: 2 - panelna teleskopska,v INOX SB, E-120 po EN81-58
</t>
    </r>
    <r>
      <rPr>
        <i/>
        <sz val="10"/>
        <rFont val="Arial CE"/>
        <charset val="238"/>
      </rPr>
      <t>Kabina</t>
    </r>
    <r>
      <rPr>
        <sz val="10"/>
        <rFont val="Arial CE"/>
        <family val="2"/>
        <charset val="238"/>
      </rPr>
      <t xml:space="preserve">
mm (š*g*v) 1200*2100*2200, stene v INOX SB
pod priprava za polaganje keramike (obrtna dela)
obroba v INOX SB, strop v Inox SB z LED razsvetljavo, ročaj v Inox SB na zadnji steni
ogledalo na zadnji steni nad ročajem, ventilator integriran v stropu
dodatno podatki o dvigalu
Sistem upravljanja SIMPLEKS
Pogon GEARLESS VVVF, Energy efficiency class A, VDI 4707,180v/h</t>
    </r>
  </si>
  <si>
    <t>Obešanje 2:1
Krmiljenje
Mikroprocesorko, CAN-BUS sistem, zbiranje navzdol,
Lovilna naprava Dvosmerna - delovanje v obeh smereh
Kabinsko tipkalo 1,  s pozivnimi tipkami - okroglimi Braill, LCD kazalnik, dvosmerna govorna naprava za povezavo z klicnim centrom
tipki za odpiranje in zapiranje vrat, indikacija preobremenitve kabine, zasilna razsvetljava
požarni program, sistem za samodiagnozo in rezervacijo kabine
ključ prioritete za rezervacijo kabine 
Zunanj pozivi 2, s pozivnimi tipkami-okroglimi Braill, matričnim kazalnikom vgrajeni v okvir jaškovnih vrat
Dodatna oprema:
elektronsko merjenje kabine; kompletna instalacija z razsvetljavo po jašku; varnostna in končna stikala v jašku; UPS naprava za reševanje v najbližjo postajo; servisni komandni plošči za upravljanje nad in pod kabino; GSM modul za dvosmerno komunikacijo
Standardi: EN81-20, EN81-50, EN81-28, EN81-58, EN81-70, EN81-73, EN81-21, Pravilnik o var. dvigal št. 25/2016</t>
  </si>
  <si>
    <t>V ceni dvigala zajeti tudi:
- izdelava in predaja projektov PZI, PID in NOV,
- dobavo opreme na gradbišče
- odvoz odpadne embalaže z objekta,
- montaža opreme
- tehnični pregled s strani pooblaščene institucije s predajo certifikata in poročila o preizkusu dvigala,
- šolanje osebja
- primopredajo dvižnih naprav,</t>
  </si>
  <si>
    <t>6</t>
  </si>
  <si>
    <t>ŠPORTNI POD</t>
  </si>
  <si>
    <t>Zidanje sten v osi 1-klet z betonskimi votlaki, zid debeline 25 cm-začasna pozidava povezave s povezovalnim hodnikom</t>
  </si>
  <si>
    <t xml:space="preserve">Doplačilo za izdelavo horitontalne vodotesne dilatacijske fuge v kontaktni fasadi v nivoju osnovnega ometa in zaključnega sloja, izvedeno s tipskimi profili z mrežico.  
</t>
  </si>
  <si>
    <t>Izrez  fasadnih plošč po predlogu projektanta - napis: "ŠPORTNA DVORANA VODICE". V ceni upoštevati tudi dograditev fasadnih plošč na notranji strani s strukturno lepljeno barvno pločevino deb 0,7mm. Napis višine cca 80 cm.</t>
  </si>
  <si>
    <t>OBČINA VODICE</t>
  </si>
  <si>
    <t>KOPITARJEV TRG 1</t>
  </si>
  <si>
    <t>1217 VODICE</t>
  </si>
  <si>
    <t>31/2016</t>
  </si>
  <si>
    <t>V6 - Dobava in montaža varnostna nadgradna svetilka (Zumtobel group RESCLITE PRO MSC SPOT E3D WH)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SPOT E3D WH.</t>
  </si>
  <si>
    <t>V8 - Dobava in montaža varnostna nadgradna svetilka (Zumtobel group RESCLITE PRO TEC-GP ANT HC E3D WH) v  visoko zmogljiva 2,7W LED.  Z optiko prilagojeno večjih površin, z lokalno baterijo, 1h avtonomija pripravni ali trajni spoj. Auto-test funkcija in prikaz statusa z dvobarvno LED. Power supply: 230V AC. Zaščita: IP20. Zaščitni razred: SC1. Svetilka testirana za EN 60598-1, EN 60598-2-22, EN 1838 and DIN 4844. ENEC test certificate. Svetilka brez halogenov. Komplet z montažnim priborom. Skupna moč: 5 W. 5-letna garancija, kot npr.: RESCLITE PRO TEC-GP ANT HC E3D WH.</t>
  </si>
  <si>
    <t xml:space="preserve">Kabel NHXMH-J  4 x 120 mm2                                                                 </t>
  </si>
  <si>
    <t>Dobava in polaganje kabla NHXMH-J 4 x 120mm2  nad-ometno na police. (od mesta RG  do razdelilnika R-kot).</t>
  </si>
  <si>
    <t xml:space="preserve">Kabel NHXMH-J  4 x 70 mm2                                                                 </t>
  </si>
  <si>
    <t>Dobava in polaganje kabla NHXMH-J 4 x 70mm2  nad-ometno na police PK. (od mesta R-kot do hladilnih agregatov).</t>
  </si>
  <si>
    <t xml:space="preserve">Kabel NHXMH-J  4 x 50 mm2                                                                 </t>
  </si>
  <si>
    <t>Dobava in polaganje kabla NHXMH-J 4 x 50mm2 delno v PVC cev fi 110 in delno nad-ometno na police PK. (od mesta RG do vtičnice RTV).</t>
  </si>
  <si>
    <t xml:space="preserve">Kabel NHXMH-J  4 x 25 mm2                                                                 </t>
  </si>
  <si>
    <t xml:space="preserve">Dobava in polaganje kabla NHXMH-J 4 x 25mm2  nad-ometno na police PK. </t>
  </si>
  <si>
    <t xml:space="preserve">Kabel NHXMH-J  5 x 10 mm2                                                                 </t>
  </si>
  <si>
    <t>Dobava in polaganje kabla NHXMH-J 5 x 10mm2.</t>
  </si>
  <si>
    <t xml:space="preserve">Kabel NHXMH-J  5 x 6 mm2                                                                 </t>
  </si>
  <si>
    <t xml:space="preserve">Dobava in polaganje kabla NHXMH-J 5 x 6mm2  nad-ometno na police PK. </t>
  </si>
  <si>
    <t xml:space="preserve">Kabel NHXMH-J  5 x 4 mm2                                                                 </t>
  </si>
  <si>
    <t xml:space="preserve">Dobava in polaganje kabla NHXMH-J 5 x 4mm2  nad-ometno na police PK. </t>
  </si>
  <si>
    <t xml:space="preserve">Kabel NHXMH-J  7 x 2,5 mm2                                                                 </t>
  </si>
  <si>
    <t xml:space="preserve">Dobava in polaganje kabla NHXMH-J 7 x 2,5mm2  nad-ometno na police PK. </t>
  </si>
  <si>
    <t xml:space="preserve">Kabel NHXMH-J  5 x 2,5 mm2                                                                 </t>
  </si>
  <si>
    <t xml:space="preserve">Dobava in polaganje kabla NHXMH-J 5 x 2,5mm2  nad-ometno na police PK. </t>
  </si>
  <si>
    <t xml:space="preserve">Kabel NHXMH-J  3 x 2,5 mm2                                                                 </t>
  </si>
  <si>
    <t xml:space="preserve">Dobava in polaganje kabla NHXMH-J 3 x 2,5mm2  nad-ometno na police PK. </t>
  </si>
  <si>
    <t xml:space="preserve">Kabel NHXMH-J  4 x 1,5 mm2                                                                 </t>
  </si>
  <si>
    <t xml:space="preserve">Dobava in polaganje kabla NHXMH-J 4 x 1,5mm2 delno v cevi in delno nad-ometno na police PK. </t>
  </si>
  <si>
    <t xml:space="preserve">Kabel NHXMH-J  3 x 1,5 mm2                                                                 </t>
  </si>
  <si>
    <t>dobavi in vgradi instalater</t>
  </si>
  <si>
    <t>instalater</t>
  </si>
  <si>
    <t>POPIS MATERIALA IN DEL - 1. sklop DVORANA</t>
  </si>
  <si>
    <t>Datum izdelave :16.08.2021</t>
  </si>
  <si>
    <t>18850</t>
  </si>
  <si>
    <t>12</t>
  </si>
  <si>
    <t>po izbiri arhitekta oz. investitorja! Nuditi v ponudbi višji srednji razred ! Armature proizvod Grohe srednji cenovni razred !</t>
  </si>
  <si>
    <t>Ogledalo za invalide za montažo na zid z možnostjo spreminjanja naklona.</t>
  </si>
  <si>
    <t>Vgradnja novega hidranta ob telovadnici</t>
  </si>
  <si>
    <t>SKUPNA REKAPITULACIJA 1. SKLOP (VEČNAMENSKA DVORANA)</t>
  </si>
  <si>
    <t>PROJEKTANTSKI  POPIS G.O.I.  DEL - 1.SKLOP</t>
  </si>
  <si>
    <t>OBJEKT 1 -   VEČNAMENSKA DVORANA</t>
  </si>
  <si>
    <t>V10p 270/235cm EI30 CS
SVETLA MERA PREHODA:	&gt;90 cm
VIŠINA PRAGA / PRAPETA:   /
NAČIN ODPIRANJA: 		enokrilno levo 
OKVIR:	požarno odporni aluminijski profil (npr. Schuco ADS80 FR30), s predpisano požarno odpornostjo EI30, 
prašno fino strukturno barvan. RAL določi arhitekt. 
VRATNO KRILO: požarnoodporna varnostna zasteklitev v požarno odporni aluminijski profil (npr. Schuco ADS80 FR30), s predpisano požarno odpornostjo EI30, 	prašno fino strukturno barvan enako kot okvir. Levo krilo je glavno omogoča svetli prehod 90cm, desno krilo je sekundarno, višina krila 245cm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Kljuka po sistemu EN179 . Skrito samozapiralo, v okvir vgrajeno samozapiralo z odpiralnim kotom 90°, primerno za večjo frekvenco odpiranj razreda C4, vidni deli samozapirala v barvi okvirja
OPREMA:			Gumi odbijači na steni
ŠPALETE IN PREKLADA:  	kitano, pleskano
POŽARNA ODPORNOST:	EI230 CS
VGRADNJA:			Zastekljeno steno potrebno požarnovarno vgraditi v porobetonski zid</t>
  </si>
  <si>
    <t>Novi ZH ob dvorani</t>
  </si>
  <si>
    <t xml:space="preserve">SKUPAJ NOVI HIDRANT </t>
  </si>
  <si>
    <t>XIV/</t>
  </si>
  <si>
    <t>NEPREDVIDENA DELA-3% 0-XII</t>
  </si>
  <si>
    <t>GRADBENA DELA - 1.  SKLOP</t>
  </si>
  <si>
    <t>OBRTNA DELA - 1. SKLOP</t>
  </si>
  <si>
    <r>
      <t>V22p 490/250cm EN1125</t>
    </r>
    <r>
      <rPr>
        <sz val="10"/>
        <color theme="0" tint="-0.34998626667073579"/>
        <rFont val="Arial CE"/>
        <charset val="238"/>
      </rPr>
      <t xml:space="preserve">
SVETLA MERA PREHODA:	&gt;150 cm
VIŠINA PRAGA / PRAPETA:   /
NAČIN ODPIRANJA: 		dvokrilno asimetrično 
OKVIR:	požarno odporni aluminijski profil s prekinjenim termičnim mostom (npr. Schuco ADS80 FR30), s predpisano požarno odpornostjo EI30, 
prašno fino strukturno barvan. RAL določi arhitekt. Zgornji profil razširjena za višino spuščenega stropa
VRATNO KRILO:  požarnoodporna toplotnoizolacijska  varnostna zasteklitev v požarno odporni aluminijski profil (npr. npr. Schuco ADS80 FR30), s predpisano požarno odpornostjo EI30, 	obdelava enako kot okvir. Levo krilo je glavno omogoča svetli prehod 90cm, desno krilo je sekundarno, višina krila 245cm
GRAFIKA: 	Varnostne nalepke, samolepilna peskana folija, laserski izrez okroglega vzorca po shemi.
ZASTEKLITEV:  ognjevarno toplotnoizolacijsko varnostno steklo s predpisano ognjeodpornostjo EI30,  
OKOVJE: 	min.4x okrogli cilindrični tečaj - valjčni tečaj nosilnost &gt;160kg za poravnani okvir , alu potisni drog  po EN 1125  z zaobljeno kljuko drugi strani . Skrito samozapiralo, v okvir vgrajeno samozapiralo z odpiralnim kotom 90°, primerno za večjo frekvenco odpiranj razreda C4,  sinhronizacija zapiranja kril vidni deli samozapirala v barvi okvirja
OPREMA:	Gumi odbijači na steni
ŠPALETE IN PREKLADA:  	kitano, pleskano
POŽARNA ODPORNOST:	EI230 CS
VGRADNJA: Zastekljeno steno potrebno požarnovarno vgraditi v a.b. steno ter po sistemu trinivojskega RAL</t>
    </r>
  </si>
  <si>
    <t>Požarna zaščita preboja za kable - Kombinirani preboj za kable in cevi (EI90)</t>
  </si>
  <si>
    <t>Dobava in vgradnja požarno zaščitnih elementov kot npr. sistem PROMAT s kombiniranim prebojem z malto PROMASTOP®-VEN in ROMASEAL®-AG ali podobni in enakovredni materiali za kable. Vgradnja po navodilih proizvajalca. V ceni upoštevati ves pritrdilni, vezni material ter premazi, vse do končne izvedbe. Detajl C/D. Posamezne kable in kabelske snope se po sredini zaščiti oplaščiti s kot npr PROMASEAL®-AG ali podobnim in enakovrednim materialom (debelina približno 5 mm, širina približno 20 mm). Kabelske trase in vodnike se speljete skozi preboj za malto. Kabli, snopi kablov, kabelski vodniki in kabelske trase morajo biti na obeh straneh sten oz. na zgornji strani stropne konstrukcije podprti v razmikih ≤ 250 mm</t>
  </si>
  <si>
    <t>Velikosti prebojev:</t>
  </si>
  <si>
    <t>- velikost preboja do 25cm2 (kot npr 5x5cm)</t>
  </si>
  <si>
    <t>- velikost preboja do 100cm2 (kot npr 10x10cm)</t>
  </si>
  <si>
    <t>- velikost preboja od 101-225cm2 (kot npr 15x15cm)</t>
  </si>
  <si>
    <t>Evidentiranje zaščitenih požarnih prebojev in namestitev požarnih tablic (nalepk)</t>
  </si>
  <si>
    <t>Po vgradnji je potrebno nalepiti na vseh mestih požarnega tesnenja nalepko (tablica) s podatki, kateri so predpisani po standardu oz. predpisu. Požarni prehod je potrebno evidentirati, posati ter podatke posredovati izdelovalcu požarnega izkaza. Količina ocenjena.</t>
  </si>
  <si>
    <t>N/ NEPREDVIDENA DELA 3% A-M</t>
  </si>
  <si>
    <t>F/ ZUNANJA UREDITEV 1. SKLOPA</t>
  </si>
  <si>
    <t>E/ TK PRIKLJUČEK</t>
  </si>
  <si>
    <t>F/</t>
  </si>
  <si>
    <t>TK PRIKLJUČEK ZA ŠPORTNO DVORANO</t>
  </si>
  <si>
    <t>1/</t>
  </si>
  <si>
    <t>MATERIAL VEČJE VREDNOSTI</t>
  </si>
  <si>
    <t>Trak opozorilni nemetaliziran</t>
  </si>
  <si>
    <t>KG</t>
  </si>
  <si>
    <r>
      <t xml:space="preserve">PE/HD cev </t>
    </r>
    <r>
      <rPr>
        <sz val="10"/>
        <rFont val="Symbol"/>
        <family val="1"/>
        <charset val="2"/>
      </rPr>
      <t xml:space="preserve">f </t>
    </r>
    <r>
      <rPr>
        <sz val="10"/>
        <rFont val="Arial CE"/>
        <family val="2"/>
        <charset val="238"/>
      </rPr>
      <t>50/42 mm</t>
    </r>
  </si>
  <si>
    <r>
      <t xml:space="preserve">PE/HD cev </t>
    </r>
    <r>
      <rPr>
        <sz val="10"/>
        <rFont val="Symbol"/>
        <family val="1"/>
        <charset val="2"/>
      </rPr>
      <t xml:space="preserve">f </t>
    </r>
    <r>
      <rPr>
        <sz val="10"/>
        <rFont val="Arial CE"/>
        <family val="2"/>
        <charset val="238"/>
      </rPr>
      <t>110/97,4 mm</t>
    </r>
  </si>
  <si>
    <t>PKJTl lahki pokrov nodular. lit. 125 KN</t>
  </si>
  <si>
    <t>Omara ZTO BA - zidna telekom.omara</t>
  </si>
  <si>
    <t>Ključavnica KO 10 komplet (TK z rozeto)</t>
  </si>
  <si>
    <t>SKUPAJ MATERIAL VEČJE VREDNOSTI:</t>
  </si>
  <si>
    <t>KABLI</t>
  </si>
  <si>
    <t>Kabel TK 59 3X4X0,6 M</t>
  </si>
  <si>
    <t>SKUPAJ KABLI :</t>
  </si>
  <si>
    <t>GRADBENA DELA</t>
  </si>
  <si>
    <t xml:space="preserve">Trasiranje nove ali obstoječe trase zemeljskega kabla, TK linije oz, kabelske kanalizacije z uprabo obstoječih načrtov in iskalca kablov oz po projektu </t>
  </si>
  <si>
    <t xml:space="preserve">Dobava in vgrajevanje tampona - gramoza, nakladanje in odvoz viška matreriala na deponijo, stroški začasne in končne deponije, čiščenje trase </t>
  </si>
  <si>
    <t xml:space="preserve">Izdelava lxl cevne kab, kanalizacije iz cevi fi 110mm ali 125mm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 </t>
  </si>
  <si>
    <t xml:space="preserve">Polaganje cevi v že izkopan jarek, brez zaščite cevi in zasipa: PEHD cev premera 50 mm 
</t>
  </si>
  <si>
    <t xml:space="preserve">Dobava cevi in izdelava kabelskega jaška iz B.C.80cm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 </t>
  </si>
  <si>
    <t xml:space="preserve">Vzidava zidne TK omare ZTO-BA v betonski zid, vzidava 2 x cevi malega premera (50mm-63mm)+1 x cev premera 40mm za ozemljitev, grobo in fino popravilo fasade in hidroizolacije, pleskanje fasade, nakladanje in odvoz ruševin ter stroški začasne in končne deponije, čiščenje okolice - komplet z gradbenim materialom in barvo, brez dobave cevi in omarice </t>
  </si>
  <si>
    <t>SKUPAJ  GRADBENA DELA:</t>
  </si>
  <si>
    <t>MONTAŽNA DELA</t>
  </si>
  <si>
    <t>Uvlačenje predvleke v plastično kab.kanalizacijo</t>
  </si>
  <si>
    <t>Uvlačenje telef.kabla kap.do 10x4 v plastično kab,kanalizacijo,</t>
  </si>
  <si>
    <r>
      <t>m</t>
    </r>
    <r>
      <rPr>
        <vertAlign val="superscript"/>
        <sz val="10"/>
        <rFont val="Arial CE"/>
        <family val="2"/>
        <charset val="238"/>
      </rPr>
      <t>1</t>
    </r>
  </si>
  <si>
    <t>Dobava in montaža nosilca letvic KRONE 5/10</t>
  </si>
  <si>
    <t>Dobava in montaža napisne letvice B-15 (KRONE)</t>
  </si>
  <si>
    <t>Dobava in montaža nosilca 3-polnih odvodnikov, komplet z odvodniki (KRONE)</t>
  </si>
  <si>
    <r>
      <t xml:space="preserve">Dobava in montaža ranžirnih obročkov </t>
    </r>
    <r>
      <rPr>
        <sz val="10"/>
        <rFont val="Symbol"/>
        <family val="1"/>
        <charset val="2"/>
      </rPr>
      <t xml:space="preserve">f </t>
    </r>
    <r>
      <rPr>
        <sz val="10"/>
        <rFont val="Arial CE"/>
        <family val="2"/>
        <charset val="238"/>
      </rPr>
      <t>30 v KR</t>
    </r>
  </si>
  <si>
    <t>Dobava in montaža priključne letvice 10x2 KRONE, s priključitvijo kabla</t>
  </si>
  <si>
    <t>Zaključitev kabla na letvico s pripravo kabla in izdelavo ožičenja</t>
  </si>
  <si>
    <t>SKUPAJ MONTAŽNA DELA:</t>
  </si>
  <si>
    <t xml:space="preserve">Izvedba ozemljitve TK omarice: polaganje ozemlj.poc.traku, dim.25x4 mm, L=25m v izkopan rov, montaža ozemlj. pletenice Cu -P/F 16mm2, 1=2m opremljene z dvema čeveljčkoma KRD-16-8 in 1x križno sponko 60x60mm </t>
  </si>
  <si>
    <t>MERTITVE</t>
  </si>
  <si>
    <t>Električne meritve kabla na bobnu kapacitete kabla do 50x4</t>
  </si>
  <si>
    <t>Električne meritve položenih kabelskih dolžin (po polaganju) kapacit. do 50x4</t>
  </si>
  <si>
    <t>Končne električne meritve merilne službe z izdelavo merilnih rezultatov</t>
  </si>
  <si>
    <t>SKUPAJ MERITVE:</t>
  </si>
  <si>
    <t>TEHNIČNA DOKUMENTACIJA TS</t>
  </si>
  <si>
    <t xml:space="preserve">Izdelava geodetskega posnetka trase kabla s posnetjem karakterističnih točk za izdelavo ITD - do 250 m </t>
  </si>
  <si>
    <t xml:space="preserve">Izdelava elaborata izvršilne tehnične dokumentacije {!TD) kabelske kanalizacije, kjer je osnova geodetski posnetek - do 250 m 
</t>
  </si>
  <si>
    <t xml:space="preserve">Izdelava elaborata izvršilne tehnične dokumentacije bakrenega kabla, ki poteka v kabelski kanalizaciji in je situacijska podlaga že izdelana - do 250 m 
</t>
  </si>
  <si>
    <t>Izmera poteka kabla v kabelskem jašku</t>
  </si>
  <si>
    <t xml:space="preserve">Vnos sprememb v obstoječo izvršilno tehnično dokumentacijo
</t>
  </si>
  <si>
    <t>SKUPAJ TEHNIČNA DOKUMENTACIJA:</t>
  </si>
  <si>
    <t>OSTALO</t>
  </si>
  <si>
    <t>km</t>
  </si>
  <si>
    <t>Prevoz materialov večjih vrednosti</t>
  </si>
  <si>
    <t xml:space="preserve">Organizacija in zavarovanje gradbišča
</t>
  </si>
  <si>
    <t>Tehnični nadzor TELEKOM - predvideno</t>
  </si>
  <si>
    <t>SKUPAJ OSTALO:</t>
  </si>
  <si>
    <t>REKAPITULACIJA TK PRIKLJUČKA</t>
  </si>
  <si>
    <t>SKUPAJ TK PRIKLJUČEK</t>
  </si>
  <si>
    <t>NEPREDVIDENA DELA 5%</t>
  </si>
  <si>
    <t>Dobava materiala in izvedba pripravljalnih del za izvedbo zaščite gradbene jame, dostopne poti, delovni platoji……vključno z
vzpostavitvijo dostopnih cest v prvotno stanje</t>
  </si>
  <si>
    <r>
      <t>Kompletna izdelava zaščite gradbene jame (zabijanje, izvlačenje , prevoz) z zagatnicami tipa Larssen ali enakovredno. Obračun po m</t>
    </r>
    <r>
      <rPr>
        <vertAlign val="superscript"/>
        <sz val="10"/>
        <rFont val="Arial CE"/>
        <charset val="238"/>
      </rPr>
      <t>1</t>
    </r>
    <r>
      <rPr>
        <sz val="10"/>
        <rFont val="Arial CE"/>
        <family val="2"/>
        <charset val="238"/>
      </rPr>
      <t xml:space="preserve"> zagatne stene za zagatnice višine 6m. V enotni ceni zajeti tudi najemnino zagatnic za čas gradnje.</t>
    </r>
  </si>
  <si>
    <r>
      <t>Kompletna izdelava zaščite gradbene jame (zabijanje, izvlačenje , prevoz) z zagatnicami tipa Larssen ali enakovredno. Obračun po m</t>
    </r>
    <r>
      <rPr>
        <vertAlign val="superscript"/>
        <sz val="10"/>
        <rFont val="Arial CE"/>
        <charset val="238"/>
      </rPr>
      <t>1</t>
    </r>
    <r>
      <rPr>
        <sz val="10"/>
        <rFont val="Arial CE"/>
        <family val="2"/>
        <charset val="238"/>
      </rPr>
      <t xml:space="preserve"> zagatne stene za zagatnice višine 8m. V enotni ceni zajeti tudi najemnino zagatnic za čas gradnje.</t>
    </r>
  </si>
  <si>
    <t xml:space="preserve">Kompletno tesnenje  horizontalne dilatacije talne plošče - rega širine 30 mm. Referenčni proizvod Sika Waterbar ali ekvivalentno. Vgradnja skladno z navodili proizvajalca. Tesnenje na spodnjem (zunanjem) nivoju talne plošče in v sredini dilatacijske rege </t>
  </si>
  <si>
    <t>Opaž utorov v a.b. steni preseka 25/8 cm z enkratno uporabo lesa ali vstavljanje stiropornih vložkov in kasnejše dolbljenje stiropora</t>
  </si>
  <si>
    <t>Opaž niše v a.b. steni debeline 30cm dimenzij 105/85 globine 25cm z enkratno uporabo lesa ali vstavljanje stiropornih vložkov in kasnejše dolbljenje stiropora</t>
  </si>
  <si>
    <t xml:space="preserve">Opaž in razopaž prebojev in poglobitev v stropni plošči ab konstrukcija debeline &lt;30cm  </t>
  </si>
  <si>
    <t xml:space="preserve">Vstavljanje kanalizacijske cevi DN125 v a.b. temeljeno ploščo z varovanjem pred deformacijami in pritrjevanjem za zagotovitev padca. </t>
  </si>
  <si>
    <t>Dobava in vgrajevanje betona C25/30 v zunanje stopnice. Nastopne ploskve in čela v vidnem betonu kvalitete VB3. Nastopne protidrsno obdelane z metličenjem.</t>
  </si>
  <si>
    <t>Sprotno čiščenje gradbišča in končno finalno čiščenje po končanih delih, vključno z vsemi talnimi in stenskimi ter zastekljenimi površinami, obrtnimi izdelki.
Obračun po neto površini izvedenih del v objektu.</t>
  </si>
  <si>
    <t xml:space="preserve">Ne glede na tip fasade je potrebno v enotnih cenah zajeti ves pritrdilni material, osnovne prednamaze, ojačitve, obrobe proti okenskim profilom, vogalne in ostale zaključke, skratka vse do izgotovljenega končnega izdelka.
Kjer so v shemah fasadnih in notranjih vrat zahtevane finalne obloge iz sistema fasade, jih je izdelavalec fasade dolžan zajeti ter uskladiti pozicijo z izdelovalcem vrat!
</t>
  </si>
  <si>
    <t xml:space="preserve">Lesene konstrukcije – Lepljeni lamelirani les – Zahteve
SIST EN 14080:2005
Lesene konstrukcije – Razvrščanje konstrukcijskega lesa s fazonskimi kosi po trdnosti – 1. del: Splošne zahteve
SIST EN 14081-1:2006
SIST EN 14081-1:2006+A1:2011
Lesne plošče za uporabo v gradbeništvu – Lastnosti, ocenjevanje skladnosti in označevanje
SIST EN 13986:2005
Lesene konstrukcije – Zahteve za proizvodnjo predhodno izdelanih konstrukcijskih elementov s kovinskimi ježastimi ploščami
SIST EN 14250:2010
Lesene konstrukcije – Spojniki (konektorji) – Zahteve
SIST EN 14545:2009
Lesene konstrukcije – Paličasta vezna sredstva – zahteve
SIST EN 14592:2009
Lepila za splošne namene montaže v gradbeništvu –zahteve in preskusne metode
SIST EN 15274:2009
Skladno s standardom SIST EN_335_2013 so zahtevani razredi uporabe lesenih elementov: U1 / U2
</t>
  </si>
  <si>
    <t>V kolikor je, zaradi tehnologije izvajalca, potrebna izvedba montažnih stikov na lepljenih nosilcih, je slednje izvajalec dolžan zajeti v enotni ceni izdelka-nosilca. Pred izvedbo je dolžan izdelati tehnološki elaborat z vsemi delavniškimi detajli na podlagi dodatnih lastnih izračunov in ga predati v potrditev vodji projekta.</t>
  </si>
  <si>
    <t>Sodelovanje projektanta PID tekom gradnje - preverjanje sprememb med gradnjo na gradbišču</t>
  </si>
  <si>
    <t>Izdelava Izkaza zaščite pred hrupom z meritvami hrupa</t>
  </si>
  <si>
    <t>Izdelava Izkaza učinkovite rabe energije v stavbi vključno z uskladitvami elaborata sNES.</t>
  </si>
  <si>
    <r>
      <t xml:space="preserve">Izdelava PID projektne dokumentacije v </t>
    </r>
    <r>
      <rPr>
        <sz val="10"/>
        <color rgb="FF00B0F0"/>
        <rFont val="Arial CE"/>
        <charset val="238"/>
      </rPr>
      <t>4</t>
    </r>
    <r>
      <rPr>
        <sz val="10"/>
        <rFont val="Arial CE"/>
        <family val="2"/>
        <charset val="238"/>
      </rPr>
      <t xml:space="preserve"> tiskanih izvodih in 1x v digitalni obliki, ki zajema naslednje načrte:
- vodilni načrt
- načrt arhitekture 
- načrt gradbenih konstrukcij.
</t>
    </r>
  </si>
  <si>
    <t>Izdelava Dokazila o zanesljivosti objekta, ki mora vključevati tudi navodila za obratovanje in vzdrževanje objekta ter vso zakonsko predpisano dokumentacijo, ki je potrebna za izvedbo  postopka pridobitve uporabnega dovoljenja.
2x tiskani 1x digitalni izvod</t>
  </si>
  <si>
    <t xml:space="preserve">Geodetska dokumentacija:
-geodetski načrt s certifikatom (4x tiskano 1x digitalno)
-elaborat za vpis v kataster stavb
</t>
  </si>
  <si>
    <t>LEŽIŠČE NA AB STEBRU:
Ležišča v oseh 4 in 7 se izvedejo tako, da preprečujejo torzijsko zvračanje nosilca. Leseni nosilci se vpenjajo v profil HEB 200, ki je v ab steber dvorane predhodno vbetoniran. HEB profil - glej ključavničarska dela. Vpetje med profilom HEB in lepljenim nosilcem je vijačni spoj skladno iz izračunom in delavniškim načrtom dobavitelja lesene konstrukcije.</t>
  </si>
  <si>
    <t xml:space="preserve">SPOJ NOSILCEV IN CLT PLOŠČ:
Pri spajanju CLT plošč z nosilci je potrebno zagotoviti zadosten pritisk med stičnima površinama. Proizvajalec lahko uporablja za spajanje namenske elemente (npr.Sihga Idefix), ali uporablja montažne sisteme iz jeklenih profilov in navojnih palic, s katerimi lahko prav tako dosega zadostne pritiske v spoju.  Pritrditve morajo biti na vidni strani nosilcev blindirane z lesenimi čepi v ravnini nosilca.
Uporabljati je potrebno posebna lepila, ki dovoljujejo vecje debeline veznega sloja (lepila) in so definirana v standardu DIN 1052. 
Če izvajalec strešne konstrukcije s certificiranim eksperimentom dokaže , da lahko doseže v spoju zadostno nosilnost samo z uporabo vijakov, ki stisnejo spoj skupaj, je dovoljeno spoj izvesti tudi tako. Eksperiment mora pokazati, da do strižne porušitve v spoju ne pride v lepilu ampak v osnovnem materialu (lesu). 
</t>
  </si>
  <si>
    <t>Izdelava in montaža elementov za ležišče lesenih strešnih nosilcev iz HEB20, ki se vgradijo s polnim vbetoniranjem v ab steber. Postavka zajema vse ojačitvene in pritrditvene plošče z predizvrtanimi luknjami skladno z delavniškim načrtom lesene konstrukcije. 
ANTIKOROZIJSKA ZAŠČITA: čiščenje ST2 , osnovni premaz - 2x PU prašni barvni premaz d&gt;50μm</t>
  </si>
  <si>
    <r>
      <t>Yz2, Yz3</t>
    </r>
    <r>
      <rPr>
        <sz val="10"/>
        <rFont val="Arial CE"/>
        <charset val="238"/>
      </rPr>
      <t xml:space="preserve">-prezračevana fasada s skeletno konstrukcijo
-OSB gradbena lesena plošča brez formaldehidov, debeline 20mm, kot napr. Agepan OSB/3 PUR ali enakovredno, pritrjena na nosilno podkonstrukcijo fasade
- nosilna vertikalna lesena podkonstrukcija iz moralov 6/20 cm, v medsebojnem osnem razmaku cca 65 cm, les osnovno zaščiten s premazom proti škodljivcem in gnilobi (kot napr. Silvanol ali enakovredno), spodaj in zgoraj morali pritrjeni v betonsko konstrukcijo z ustreznimi kotniki
- prečna lesena podkonstrukcija iz letev 5/5 cm. pritrjenih na vertikalne morale, medsebojni razmak 60 cm, zaščita kot vertikali morali
- Lesna volna  (λ≤0,038W/m²K) deb. = 20cm
nameščeno med vertikalnimi les. stojkami, kot napr. Steico flex ali enakovredno
- Mineralna volna  (λ≤0,035W/m²K) deb. = 5cm
nameščeno med horizontalnimi les. letvami, kot napr. KnaufInsulation NaturboardVenti 035 ali enakovredno
- cementna gradbena plošča debeline 15mm z jedrom iz portlandskega cementa obojestransko armirana s tkanino iz steklenih vlaken, kot napr. Knauf Aquapanel outdoor ali enakovredno
</t>
    </r>
  </si>
  <si>
    <t xml:space="preserve">Zarisovanje črt š=2,5cm prečnih igrišč za:
- košarko 3 garniture
- odbojko 3 garniture
- badminton 6 garnitur
</t>
  </si>
  <si>
    <t>LESENA STENSKA OBLOGA</t>
  </si>
  <si>
    <t xml:space="preserve">OPCIJA, KI SE NE SEŠTEVA V SKUPNI REKAPITULACIJI:
za pozicijo Yp3 (notranja stena  odporna na udarce z žogo z leseno oblogo odpornost po DIN18032-3 (osi 7, 4)
-Kovinska distančna podkonstrukcija 
pocinkani jekleni profili –  pritrditev na  steno iz sestava Yz2 in Yz3 ini a.b. konstrukcijo, d&gt; 550 mm
-Lesena podkonstrukcija iz moralov dim 40  x 48 mm na osnem razmaku min.600 mm - podkonstrukcija  enake širine in debeline in montirano na pocinkane kotnike dim 120 x 120 mm na osnem razmiku 600 mm. 
-Zvočna izolacija med podkonstrukcijo kot npr. K.I. Akustik roll d = 40mm. 
-Preko celotne podkonstrukcije vključno s toplotno - zvočno izolacijo je položen akustični filc črne barve.
-Slepi pod iz vezane plošče dim 18 mm (debeline) ter širine 50/100 mm na razmiku 375 mm osno  in je pritrjeno na prvi sloj pod konstrukcije z vijaki.  
- Zaključni sloj akustične obloge je narejen iz brezove vezane plošče in je  privijačen v poglobitvi v rastru lukenj v plošči. Velikost plošč po površinskem načrtu,  prelakirana z brezbarvnim lakom protipožanim premazom skladno z EN13501 B- s1, d0
Plošče imajo na hrbtni strani polovično poglobljene izvrtine s premerom Ø 8 mm na osnem razmaku  32 mm, na vidni strani pa poglobitev z vertikalno potekajočimi linijskimi zarezami.  
Negorljiv razreda  B po EN 13501-1
Odporen na udarce z žogo po DIN 18032-3. </t>
  </si>
  <si>
    <r>
      <t>TOPLOTNA IZOLATIVNOST: Ud ≤ 0,9</t>
    </r>
    <r>
      <rPr>
        <sz val="10"/>
        <color rgb="FF00B0F0"/>
        <rFont val="Arial"/>
        <family val="2"/>
        <charset val="238"/>
      </rPr>
      <t>6</t>
    </r>
    <r>
      <rPr>
        <sz val="10"/>
        <rFont val="Arial"/>
        <family val="2"/>
        <charset val="238"/>
      </rPr>
      <t xml:space="preserve"> W/m²K po SIST EN 14351-1:2006+A2:2016 (oz. skladno s tehničnimi omejitvami maksimalno 1,0 W/m²K)
VLOMNA ODPORNOST: RC2
VGRADNJA:   Zrakotesno vgraditi med a.b. plošče v izolacijski fasadni sloj. Slepi termoizolacijski okvir iz purinita  Montaža po smernicah RAL (glej splošni opis). Na vratni okvir priključiti hidroizolacijsko membrano iz FPO.</t>
    </r>
  </si>
  <si>
    <r>
      <t>VV2 180/325 cm EN1125</t>
    </r>
    <r>
      <rPr>
        <sz val="10"/>
        <rFont val="Arial"/>
        <family val="2"/>
      </rPr>
      <t xml:space="preserve">
Zunanja dvokrilna vetrolovna vrata
</t>
    </r>
    <r>
      <rPr>
        <sz val="10"/>
        <rFont val="Arial"/>
        <family val="2"/>
        <charset val="238"/>
      </rPr>
      <t>SVETLA ŠIRINA PREHODA: 150cm
VIŠINA PRAGA / PRAPETA:  2 cm 
NAČIN ODPIRANJA:   dvokrilno asimetrično
OKVIR: visokoizolativni aluminijski okenski in vratni sistem s prekinjenim termičnim mostom  (npr. Schuco AD UP 90.SI). Na vratnih prehodih nizkopragni profil - Hmax 15mm
SLEPI OKVIR: Podstavek iz purinita v višini termoizolacijskega sloja. Zgornji in stranski razširitveni profil v debelini fasadne izolacije
ZASTEKLITEV:   troslojno toplotno izolacijsko steklo Ug≤0,</t>
    </r>
    <r>
      <rPr>
        <sz val="10"/>
        <color rgb="FF00B0F0"/>
        <rFont val="Arial"/>
        <family val="2"/>
        <charset val="238"/>
      </rPr>
      <t>5</t>
    </r>
    <r>
      <rPr>
        <sz val="10"/>
        <rFont val="Arial"/>
        <family val="2"/>
        <charset val="238"/>
      </rPr>
      <t xml:space="preserve"> W/m2K, g&gt;50% varnostna stekla min. ESG 
    transparentno steklo; polnilo stekla žlahtni plin Argon / Kripton
GRAFIKA: Varnostne nalepke, samolepilna peskana folija, laserski izrez okroglega vzorca po shemi.
OKOVJE:    tipsko za izbrani okvir, inox panik potisni drog po standardu EN 1125 na notranji strani. Na zunanji strani kljuka na glavnem krilu z deljenim ščitom za ključavnico (s sistemskim ključem),  na vsakem krilu min. 4x cilindrični tečaj (valjčni tečaj nosilnost &gt;160kg) 
OPREMA:    Zaskočka za pridržanje vrat v popolnoma odprtem položaju (za zagotavljanje dovoda zraka ob evakuaciji). Samozapiralo na obeh krilih s sinhronizacijo </t>
    </r>
    <r>
      <rPr>
        <sz val="10"/>
        <rFont val="Arial"/>
        <family val="2"/>
      </rPr>
      <t xml:space="preserve">zapiranja.
</t>
    </r>
  </si>
  <si>
    <r>
      <t>OPREMA:    Zaskočka za pridržanje vrat v popolnoma odprtem položaju (za zagotavljanje dovoda zraka ob evakuaciji). Samozapiralo na obeh krilih s sinhronizacijo zapiranja.
ŠPALETE IN PREKLADA: Eksterier: v sklopu kontaktne fasade
    Interier: alu pokrivne letvice,
TOPLOTNA IZOLATIVNOST: Ud ≤ 0,</t>
    </r>
    <r>
      <rPr>
        <sz val="10"/>
        <color rgb="FF00B0F0"/>
        <rFont val="Arial"/>
        <family val="2"/>
        <charset val="238"/>
      </rPr>
      <t>8</t>
    </r>
    <r>
      <rPr>
        <sz val="10"/>
        <rFont val="Arial"/>
        <family val="2"/>
        <charset val="238"/>
      </rPr>
      <t>9 W/m²K po SIST EN 14351-1:2006+A2:2016
VLOMNA ODPORNOST: RC2
VGRADNJA:   Zrakotesno vgraditi izven ravnine a.b. stene v izolacijski fasadni sloj. Slepi termoizolacijski okvir iz purinita  Montaža po smernicah RAL (glej splošni opis). Na vratni okvir priključiti hidroizolacijsko membrano iz FPO.</t>
    </r>
  </si>
  <si>
    <t>OPREMA:    Prezračevalna rešetka z mrežico proti mrčesu in notranjo pokrivno toplotno izolirano loputo.
Vgradnja rešetke z nevidnim okvirjem za pokrivno pločevino.  Stenski gumi odbijač 
ŠPALETE IN PREKLADA:   Eksterier: v sklopu kontaktne fasade
    Interier: alu pokrivne letvice,
TOPLOTNA IZOLATIVNOST: Ud ≤ 0,88 W/m²K po SIST EN 14351-1:2006+A2:2016
VLOMNA ODPORNOST: RC2
VGRADNJA:   Zrakotesno vgraditi izven ravnine a.b. stene v izolacijski fasadni sloj. Slepi termoizolacijski okvir iz purinita  Montaža po smernicah RAL (glej splošni opis)
    Na vratni okvir priključiti hidroizolacijsko membrano iz FPO.</t>
  </si>
  <si>
    <t>vrata VV6 in vrata O1:  tipsko za izbrani okvir, inox panik potisni drog po standardu EN 1125 na enokrilnih vratih, elektro-magnetna ključavnica,  na vsakem krilu 4x cilindrični tečaj (valjčni tečaj nosilnost &gt;160kg), na zunanji strani bunka. Ključavnica s sistemskim ključem. V evakuacijska krila integrirana skrita ležeča samozapirala s sistemom za pridržanje vrat v popolnoma odprtem položaju - zaskočka  (za zagotavljanje dovoda zraka ob evakuaciji). Dvokrilna vrata s sinhronizacijo zapiranja.
OPREMA:   okno O1 po 2 zaobljeni pololivi na krilo.
SENČILA:   okno O1 zunanje rolo senčilo dimenzije H=245cm (L=290 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OKENSKA POLICA:  Eksterier: v sklopu gotovega tlaka
 Interier: talna obloga do okenskega okvirja 
ŠPALETE IN PREKLADA: Eksterier: v sklopu kontaktne fasade.Interier:alu pokrivne letvice,zg.spuščeni strop 
TOPLOTNA IZOLATIVNOST: Ud ≤ 0,82 W/m²K po SIST EN 14351-1:2006+A2:2016
ZVOČNA IZOLATIVNOST: Rw &gt; 37dB
VLOMNA ODPORNOST: RC2
VGRADNJA:   Zrakotesno vgraditi izven ravnine a.b. stene v izolacijski fasadni sloj. Montaža po smernicah RAL (glej splošni opis).. Na vratni okvir priključiti hidroizolacijsko membrano iz FPO.</t>
  </si>
  <si>
    <r>
      <t xml:space="preserve">O5 90/150 cm
</t>
    </r>
    <r>
      <rPr>
        <sz val="10"/>
        <rFont val="Arial"/>
        <family val="2"/>
      </rPr>
      <t>Enokrilno fasadno okno z drsnim primopredajnim koritom
VIŠINA PRAGA / PRAPETA:  75cm 
NAČIN ODPIRANJA:   enokrilno in na nagib
OKVIR: visokoizolativni aluminijski okenski s prekinjenim termičnim mostom  (npr. Schuco AWS 90.SI). Višina okna cca. 130cm 
ZASTEKLITEV:   troslojno toplotno izolacijsko steklo Ug≤0,</t>
    </r>
    <r>
      <rPr>
        <sz val="10"/>
        <color rgb="FF00B0F0"/>
        <rFont val="Arial"/>
        <family val="2"/>
        <charset val="238"/>
      </rPr>
      <t>5</t>
    </r>
    <r>
      <rPr>
        <sz val="10"/>
        <rFont val="Arial"/>
        <family val="2"/>
      </rPr>
      <t xml:space="preserve"> W/m2K, g&gt;50% varnostna stekla min. ESG-H 
    transparentno steklo; polnilo stekla žlahtni plin Argon / Kripton
OKOVJE:    skrito sistemsko okensko okovje z večtočkovnim zapiranjem
OPREMA:   zaobljena pololiva s ključem.na okenskem krilu.  Drsno primopredajno fasadno korito pod oknom. Dim. 67x50x18 cm, predal Hmin=50mm, barvana jeklena pločevina, protivlomno zaščiten,  z zaklepom in govorno napravo (zajeti v ceni okna!)
SENČILA:   V sklopu prezračevane fasade zunanja dvokrilna fasadna vratca iz perforirne (Ø≈6cm) alu pločevine deb&gt;2mm, prašno barvano kot fas. obloga     skrita podkonstrukcija iz HOP profila, valjčno nasadilo z odpiranjem za 180° magnetna pridržka in notranji zapah med krili.
</t>
    </r>
  </si>
  <si>
    <t>OKENSKA POLICA:  Eksterier: alu vlečena zunanja polica alu spojniki, alu zaključki na kontakni fasadi, v nagibu 5°.  Interier: talna obloga do okenskega okvirja 
ŠPALETE IN PREKLADA:   Eksterier: v sklopu kontaktne fasade.  Interier: alu pokrivne letvice, zgoraj spuščeni strop do okvirja
TOPLOTNA IZOLATIVNOST: Ucw ≤ 0,88 W/m²K po SIST EN 14351-1:2006+A2:2016
ZVOČNA IZOLATIVNOST: Rw &gt; 37dB
VLOMNA ODPORNOST: RC2
VGRADNJA:   Zrakotesno vgraditi izven ravnine a.b. sten ter pred a.b. (jeklenimi) stebri. Toplotnoizolacijski stik s fasadnim termoizolacijskim slojem. Montaža po smernicah RAL (glej splošni opis).  Na fasadni profil priključiti hidroizolacijsko membrano iz FPO.</t>
  </si>
  <si>
    <t>OKENSKA POLICA:  Eksterier: alu vlečena zunanja polica alu spojniki, alu zaključki na kontakni fasadi, v nagibu 5°.  Interier: talna obloga do okenskega okvirja 
ŠPALETE IN PREKLADA:   Eksterier: v sklopu kontaktne fasade. Interier: alu pokrivne letvice, zgoraj spuščeni strop do okvirja
TOPLOTNA IZOLATIVNOST: Ucw ≤ 0,91 W/m²K po SIST EN 14351-1:2006+A2:2016 (polje O10 Ucw≤0,78W/m2K)
ZVOČNA IZOLATIVNOST: Rw &gt; 39dB
VLOMNA ODPORNOST: RC2
VGRADNJA:   Zrakotesno vgraditi v a.b. steni ter pred a.b. prečnimi stenami. Toplotnoizolacijski stik s fasadnim termoizolacijskim slojem. Montaža po smernicah RAL (glej splošni opis). Fasadne profile na stiku dveh prostorov dodatno zvočno izolirati skladno z elaboratom zaščite pred hrupom (zapolnitev votlih profilov s kremenčevim peskom).</t>
  </si>
  <si>
    <r>
      <t>OKENSKA POLICA:  Eksterier: alu vlečena zunanja polica alu spojniki, alu zaključki na kontakni fasadi, v nagibu 5°.  Interier: lesena izvedena enako kot lesene stenske obloge 
ŠPALETE IN PREKLADA:   Eksterier: v sklopu kontaktne fasade.  Interier: lesena izvedena enako kot lesene stenske obloge 
TOPLOTNA IZOLATIVNOST: Uw ≤ 0</t>
    </r>
    <r>
      <rPr>
        <sz val="10"/>
        <color rgb="FF00B0F0"/>
        <rFont val="Arial"/>
        <family val="2"/>
        <charset val="238"/>
      </rPr>
      <t>,81</t>
    </r>
    <r>
      <rPr>
        <sz val="10"/>
        <rFont val="Arial"/>
        <family val="2"/>
        <charset val="238"/>
      </rPr>
      <t xml:space="preserve"> W/m²K po SIST EN 14351-1:2006+A2:2016
ZVOČNA IZOLATIVNOST: Rw &gt; 37dB
VLOMNA ODPORNOST: RC2
VGRADNJA:   Zrakotesno vgraditi v a.b. steni ter pred a.b. stebri. Toplotnoizolacijski stik s fasadnim termoizolacijskim slojem. Montaža po smernicah RAL.(glej splošni opis).</t>
    </r>
  </si>
  <si>
    <r>
      <rPr>
        <b/>
        <sz val="9.5"/>
        <rFont val="Arial"/>
        <family val="2"/>
        <charset val="238"/>
      </rPr>
      <t>O14 315/120cm-svetlobi trak, NODT</t>
    </r>
    <r>
      <rPr>
        <sz val="9.5"/>
        <rFont val="Arial"/>
        <family val="2"/>
        <charset val="238"/>
      </rPr>
      <t xml:space="preserve">
GEOMETRIČNA POVRŠINA: 2,08 m²
AERODINAMIČNA POVRŠINA: 0,71 m²
NAČIN ODPIRANJA:   elektromotorno z vezavo na AJP
OKVIR:    aluminijski okvir s prekinjenim termičnim mostom s povečano nosilnostjo. Barvano v RAL po izboru arhitekta    toplotno izoliran nastavni venec višine 50cm
SLEPI OKVIR:   okvir iz masivnega trdega lesa h=35cm po celotnem obodu zidarske odprtine - pritrjeno na ab ploščo: polno termo- in hidroizolirano
ZASTEKLITEV:   večprekatne plokarbonatne plošče v večslojni izvedbi. Heat stop aplikacija. 
OKOVJE: dimna loputa L=208cm Š=100cm. Sistemski mehanizem za hitro odpiranje lopute &lt;60s elektromotor (dvojni sinhronizirani) kot odpiranja 165°
OPREMA:   2x elektromotor z vezavo na AJP. Trostranski alu deflektor ob loputi, zaščitni elementi pred padcem
ŠPALETE IN PREKLADA:   Notranje špalete iz mavčnokartonske plošče do spodnje ravnine a.b. plošče (bandažirano, kitano, brušeno, pleskano)
TOPLOTNA IZOLATIVNOST: Uw ≤ 0,9 W/m²K po SIST EN 14351-1:2006+A2:2016 (oz. skladno s tehničnimi omejitvami maksimalno 1,0 W/m²K)
ZVOČNA IZOLATIVNOST: Rw&gt;22dB
POŽARNE KARAKTERISTIKE: odziv na ogenj A1 / B-s1, d0, 
ZAŠČITA PRED UDARCI: SB 1200J
VGRADNJA: Vgradnja v ravno streho i=2%, poln stik s toplotnoizolacijskim slojem strehe.  Sistem mora ustrezati standardu SIST EN12101-2 in SIST EN 14963 kot npr. Alux PC Sky Thermo RWA </t>
    </r>
  </si>
  <si>
    <r>
      <t xml:space="preserve">O13 120/120cm-svetlobna kupola, NODT
</t>
    </r>
    <r>
      <rPr>
        <sz val="9.5"/>
        <rFont val="Arial"/>
        <family val="2"/>
        <charset val="238"/>
      </rPr>
      <t>GEOMETRIČNA POVRŠINA: 1,30 m²
AERODINAMIČNA POVRŠINA: 0,58 m²
NAČIN ODPIRANJA:   elektromotorno z vezavo na AJP
OKVIR: plastičen okvir z vgrajenim električnim mehanizmom za odpiranje višina okvirja 30cm pritrjeno na slepi okvir: polno termo- in hidroizolirano
SLEPI OKVIR:   okvir iz masivnega trdega lesa h=35cm po celotnem obodu zidarske odprtine - pritrjeno na ab ploščo: polno termo- in hidroizolirano
ZASTEKLITEV:   energijsko varčna varnostna (nadglavna) zasteklitev, krito z opalno zaščitno kupolo iz um. mase.
OKOVJE: sistemski, v okvir integrirani elektromotor s škarjastim odpiralom za vertikalni dvig do višine 500mm
OPREMA:   sistemska oprema za odvod dima in toplote z elekotrmotorjem z vezavo na AJP ter stikalno za naravno prezračevanje 
ŠPALETE IN PREKLADA:   Notranje špalete iz mavčnokartonske plošče do spodnje ravnine a.b. plošče (bandažirano, kitano, brušeno, pleskano)
TOPLOTNA IZOLATIVNOST: Uw ≤ 0,9 W/m²K po SIST EN 14351-1:2006+A2:2016 (oz. skladno s tehničnimi omejitvami maksimalno 1,0 W/m²K)
ZVOČNA IZOLATIVNOST: Rw&gt;33dB
POŽARNE KARAKTERISTIKE: odziv na ogenj B-s1, d0, 
ZAŠČITA PRED UDARCI: SB 1200J
VGRADNJA: Vgradnja v ravno streho i=2%, poln stik s toplotnoizolacijskim slojem strehe. Polno hidroizolriano s strešno membrano iz FPO
OPOMBE:   Sistem mora ustrezati standardu SIST EN12101-2 in SIST EN 1873 kot npr. Velux CSP 
    Vse mere je pred izvedbo potrebno preveriti na licu mesta po izvršenih gradbenih delih!</t>
    </r>
  </si>
  <si>
    <r>
      <t>V11p 150/305cm (nadsvetloba) EI30 EN179</t>
    </r>
    <r>
      <rPr>
        <sz val="9.5"/>
        <rFont val="Arial CE"/>
        <charset val="238"/>
      </rPr>
      <t xml:space="preserve">
SVETLA MERA PREHODA: &gt;120 cm
NAČIN ODPIRANJA:   dvokrilno asimetrično 
OKVIR:    požarno odporni aluminijski profil (npr. Schüco ADS 80 FR 30/EI30), s predpisano požarno odpornostjo EI30,  prašno fino strukturno barvan. RAL določi arhitekt. Ozemljitev okvirja mora biti nevidna, skrita za okvirjem in pod tlemi.
VRATNO KRILO:   požarnoodporna varnostna zasteklitev v alu profilu s predpisano požarno odpornostjo EI30,     prašno fino strukturno barvan enako kot okvir. Glavno omogoča svetli prehod 90cm,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sistem kljuka-kljuka po EN 179 na strani hodnika. Kljuke dvojno zaobljene z deljenim ščitom. Cilindrična ključavnica s sistemskim ključem. Skrito,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ŠPALETE IN PREKLADA:   alu pokrivne letvice
POŽARNA ODPORNOST: EI30-C3Sa 
VGRADNJA:   Vrata je potrebno požarnovarno vgraditi v m.k. in a.b. steno ter m.k. stropno preklado</t>
    </r>
  </si>
  <si>
    <r>
      <t>O24 (150+560+150+210)/258 - stene komentatorske kabine</t>
    </r>
    <r>
      <rPr>
        <sz val="9.5"/>
        <rFont val="Arial CE"/>
        <charset val="238"/>
      </rPr>
      <t xml:space="preserve">
ZIDARSKA MERA:  560 x 258 cm + 2 x 150 x 258 cm + 210 x 258cm
VIŠINA PRAGA / PRAPETA:   35cm (višina parapeta se določi z vrhom ograje OGR-1)
NAČIN ODPIRANJA:   fiksna zasteklitev 
OKVIR: Samonosni kovinski (alu) prašno barvani okvir š=80mm h=56mm za dvojno zasteklitev npr. Schueco AKS IW 40 ali Autmind double glass screen partition). Prašno fino strukturno barvan. RAL določi arhitekt. Ozemljitev okvirja mora biti nevidna, skrita za okvirjem in pod tlemi. Zgornji profil razširjen za višino spuščenega stropa. Vogalni stik steklo-steklo
GRAFIKA:    Varnostne nalepke, samolepilna peskana folija, laserski izrez okroglega vzorca po shemi.
ZASTEKLITEV:   Varnostno lepljeno steklo. odpornost na udarce z žogo po DIN 18032-1 ter odpornost proti udarcem po EN12600 min.1B1, minimlna zahteva VSG d=12mm (66.2 PVB 0,76)
ŠPALETE IN PREKLADA:   kitano, pleskano z lateks barvo
ZVOČNA IZOLATIVNOST: Rw&gt;39dB
VGRADNJA:   Zastekljeno steno potrebno vgraditi v m.k steno in ab steber.</t>
    </r>
  </si>
  <si>
    <r>
      <t>V2p 90/295 cm (nadsvetloba)</t>
    </r>
    <r>
      <rPr>
        <sz val="9.5"/>
        <rFont val="Arial CE"/>
        <charset val="238"/>
      </rPr>
      <t xml:space="preserve">
</t>
    </r>
    <r>
      <rPr>
        <sz val="9.5"/>
        <rFont val="Arial"/>
        <family val="2"/>
        <charset val="1"/>
      </rPr>
      <t xml:space="preserve">SVETLA MERA PREHODA:	80 cm
VIŠINA PRAGA / PRAPETA: 	0cm
NAČIN ODPIRANJA: 		1x enokrilno desna vrata,
OKVIR: 	kovinski objemni podboj za vrata z nadsvetlobo s finalnim opleskom; minimalno  zaobljeni robovi; pripire z globoko brazdo. Vgradnja  s sistemskimi požarnoodpornimi sredstvi.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požarnovarnega stekla EI30.
OKOVJE: okovje srednjega cenovnega razreda min. 4 vijačna ali skrita nasadila na vratno krilo.
KLJUKA IN KLJUČAVNICA: Aluminijska zaobljena kljuka z deljenim ščitom (npr. Hoppe Paris) Ključavnica s cilindričnim vložkom - sistemski ključ
OPREMA: samozapiralo klase C2 z drsno letvijo na notranji strani vrat gumi odbijači na steni
POŽARNA ODPORNOST:	EI230-C2 Sa
VGRADNJA: suhomontažna - ognjevarno vgraditi v mavčnokartonsko steno
</t>
    </r>
  </si>
  <si>
    <t>Projektantki nadzor izvajalca PID nad  izvajanjem el. Inštalacij.</t>
  </si>
  <si>
    <t xml:space="preserve">PONUDNIK NE SME NAVAJATI ENOTNIH CEN ZA POSTAVKE, KI IMAJO KOLIČNO 0,00. </t>
  </si>
  <si>
    <t>Vgradnja jeklenih elementov ležišč strešnih nosilcev iz HEB200 v ab steber pred betoniranjem. Izdelava ležišč je zajeta v postavki ključavničarskih del.</t>
  </si>
  <si>
    <r>
      <t>m</t>
    </r>
    <r>
      <rPr>
        <vertAlign val="superscript"/>
        <sz val="10"/>
        <color theme="0" tint="-0.249977111117893"/>
        <rFont val="Arial CE"/>
        <charset val="238"/>
      </rPr>
      <t>1</t>
    </r>
  </si>
  <si>
    <r>
      <t xml:space="preserve">Dobava in polaganje zvočnoizolativnih  plošč iz kamene volne debeline 2cm, λ≤0,036 W/mK, 
 SD&lt;40 MN/m3
</t>
    </r>
    <r>
      <rPr>
        <sz val="6"/>
        <rFont val="Arial CE"/>
        <charset val="238"/>
      </rPr>
      <t xml:space="preserve">MW-EN 13162-T6-WL(P)-AF50-SDi-CP3 </t>
    </r>
    <r>
      <rPr>
        <sz val="10"/>
        <rFont val="Arial CE"/>
        <charset val="238"/>
      </rPr>
      <t xml:space="preserve"> (kot napr. KI NaturBoard TPS20)
Vključno s PET folijo
Xp1, Xp2, Xp3, Xp4, Xn2</t>
    </r>
  </si>
  <si>
    <r>
      <t>m</t>
    </r>
    <r>
      <rPr>
        <vertAlign val="superscript"/>
        <sz val="10"/>
        <color theme="0" tint="-0.249977111117893"/>
        <rFont val="Arial CE"/>
        <charset val="238"/>
      </rPr>
      <t>2</t>
    </r>
  </si>
  <si>
    <r>
      <t>Dobava in vgradnja ločilnega sloja iz PE folije iz elastičnega penjenega polistirena  pod sistemskimi ploščami talnega gretja (kot napr. Geficell TDZ 6-1 ali enakovredno)</t>
    </r>
    <r>
      <rPr>
        <sz val="10"/>
        <rFont val="Arial"/>
        <family val="2"/>
        <charset val="238"/>
      </rPr>
      <t xml:space="preserve">
Xk1, Xk1*, Xk2, Xk3,Xk3*,  Xk4, Xk4*</t>
    </r>
    <r>
      <rPr>
        <sz val="10"/>
        <rFont val="Arial CE"/>
        <family val="2"/>
        <charset val="238"/>
      </rPr>
      <t xml:space="preserve">
</t>
    </r>
  </si>
  <si>
    <t xml:space="preserve">Zaščita vkopane hidro/termo izolacije s čepasto folijo.
Mehansko stabilna iz HDPE (kot. Npr. Tefond plus)
</t>
  </si>
  <si>
    <r>
      <t xml:space="preserve">Dobava in vgradnja toplotne izolacije na temeljni plošči iz EPS-a 150 debeline 10+12=22cm, </t>
    </r>
    <r>
      <rPr>
        <sz val="10"/>
        <rFont val="Calibri"/>
        <family val="2"/>
        <charset val="238"/>
      </rPr>
      <t>λ≤</t>
    </r>
    <r>
      <rPr>
        <sz val="10"/>
        <rFont val="Arial"/>
        <family val="2"/>
        <charset val="238"/>
      </rPr>
      <t xml:space="preserve">0,034 W/mK (kot napr. Fragmat EPS 15 ali enakovredno). σ10%def.=150 kPa
</t>
    </r>
    <r>
      <rPr>
        <sz val="10"/>
        <rFont val="Arial"/>
        <family val="2"/>
      </rPr>
      <t>EPS-EN 13163-L(3)-W(3)-T(2)-S(5)-P(5)-BS200-CS(10)150-DS(N)5-DS(70,-)3-DLT(1)5</t>
    </r>
    <r>
      <rPr>
        <sz val="10"/>
        <rFont val="Arial"/>
        <family val="2"/>
        <charset val="238"/>
      </rPr>
      <t xml:space="preserve">
Instalacije na nivoju prve izolacijske plošče   se zapolnijo s termobetonom z dodatkom EPS granulata (kot napr. POLITERM BLU ali enakovredno),  λ≤0,065 W/mK.
Xk1, Xk1*, Xk3, Xk3*, Xk4, Xk4*</t>
    </r>
    <r>
      <rPr>
        <sz val="10"/>
        <rFont val="Arial CE"/>
        <family val="2"/>
        <charset val="238"/>
      </rPr>
      <t xml:space="preserve">
</t>
    </r>
  </si>
  <si>
    <r>
      <t xml:space="preserve">Dobava in vgradnja toplotne izolacije na temeljni plošči v dveh slojih, in sicer iz:
- EPS-a 150 debeline 8cm, </t>
    </r>
    <r>
      <rPr>
        <sz val="10"/>
        <rFont val="Calibri"/>
        <family val="2"/>
        <charset val="238"/>
      </rPr>
      <t>λ≤</t>
    </r>
    <r>
      <rPr>
        <sz val="10"/>
        <rFont val="Arial"/>
        <family val="2"/>
        <charset val="238"/>
      </rPr>
      <t>0,034 W/mK (kot napr. Fragmat EPS 150 ali enakovredno). σ10%def.=150 kPa
EPS-EN 13163-L(3)-W(3)-T(2)-S(5)-P(5)-BS200-CS(10)150-DS(N)5-DS(70,-)3-DLT(1)5
Instalacije na nivoju prve izolacijske plošče   se zapolnijo s termobetonom z dodatkom EPS granulata (kot napr. POLITERM BLU ali enakovredno),  λ≤0,065 W/mK.
- plošč debeline 10cm iz trde mineralne volne s stopničastim robom s tlačno trdnostjo min. 90kPa ter  λ≤0,04 W/mK 
Xk2</t>
    </r>
    <r>
      <rPr>
        <sz val="10"/>
        <rFont val="Arial CE"/>
        <family val="2"/>
        <charset val="238"/>
      </rPr>
      <t xml:space="preserve">
</t>
    </r>
  </si>
  <si>
    <r>
      <t xml:space="preserve">Dobava in vgradnja </t>
    </r>
    <r>
      <rPr>
        <sz val="10"/>
        <rFont val="Arial CE"/>
        <charset val="238"/>
      </rPr>
      <t>dodatne</t>
    </r>
    <r>
      <rPr>
        <sz val="10"/>
        <rFont val="Arial CE"/>
        <family val="2"/>
        <charset val="238"/>
      </rPr>
      <t xml:space="preserve"> toplotne izolacije iz EPS-a 150 debeline 3,5cm, </t>
    </r>
    <r>
      <rPr>
        <sz val="10"/>
        <rFont val="Calibri"/>
        <family val="2"/>
        <charset val="238"/>
      </rPr>
      <t>λ≤</t>
    </r>
    <r>
      <rPr>
        <sz val="10"/>
        <rFont val="Arial"/>
        <family val="2"/>
        <charset val="238"/>
      </rPr>
      <t>0,034 W/mK (kot napr. Fragmat EPS 15 ali enakovredno).  σ10%def.=150 kPa
EPS-EN 13163-L(3)-W(3)-T(2)-S(5)-P(5)-BS200-CS(10)150-DS(N)5-DS(70,-)3-DLT(1)5
Xk1*, Xk3*</t>
    </r>
    <r>
      <rPr>
        <sz val="10"/>
        <rFont val="Arial CE"/>
        <family val="2"/>
        <charset val="238"/>
      </rPr>
      <t xml:space="preserve">
</t>
    </r>
  </si>
  <si>
    <r>
      <t>Dobava in vgradnja toplotne izolacije  iz EPS-a 150</t>
    </r>
    <r>
      <rPr>
        <sz val="10"/>
        <rFont val="Arial CE"/>
        <charset val="238"/>
      </rPr>
      <t xml:space="preserve"> skupne</t>
    </r>
    <r>
      <rPr>
        <sz val="10"/>
        <rFont val="Arial CE"/>
        <family val="2"/>
        <charset val="238"/>
      </rPr>
      <t xml:space="preserve"> debeline 20cm, </t>
    </r>
    <r>
      <rPr>
        <sz val="10"/>
        <rFont val="Calibri"/>
        <family val="2"/>
        <charset val="238"/>
      </rPr>
      <t>λ≤</t>
    </r>
    <r>
      <rPr>
        <sz val="10"/>
        <rFont val="Arial"/>
        <family val="2"/>
        <charset val="238"/>
      </rPr>
      <t>0,034 W/mK (kot napr. Fragmat EPS 15 ali enakovredno). σ10%def.=150 kPa
EPS-EN 13163-L(3)-W(3)-T(2)-S(5)-P(5)-BS200-CS(10)150-DS(N)5-DS(70,-)3-DLT(1)5
Xp3*</t>
    </r>
    <r>
      <rPr>
        <sz val="10"/>
        <rFont val="Arial CE"/>
        <family val="2"/>
        <charset val="238"/>
      </rPr>
      <t xml:space="preserve">
</t>
    </r>
  </si>
  <si>
    <r>
      <t>2. sklop -</t>
    </r>
    <r>
      <rPr>
        <b/>
        <sz val="10"/>
        <rFont val="Arial CE"/>
      </rPr>
      <t xml:space="preserve"> enotna cena se ne navaja!</t>
    </r>
  </si>
  <si>
    <t>Pregled gradbene jame s strani geomehanika - nadzor geologa/geomehanika</t>
  </si>
  <si>
    <t>Opaž in razopaž okenskih in vratnih odprtin, prehodov za instalacije pravokotne in okrogle izvedbe v stenah debeline &lt; 30 cm.</t>
  </si>
  <si>
    <t>Opaž in razopaž prebojev v talni plošči ali skozi temelje z vstavljanjem opažnih vložkov  v konstrukciji debeline &lt;60  (puše za športno opremo v talni plošči, premera 30 cm).</t>
  </si>
  <si>
    <t xml:space="preserve">Izdelava horizontalne   hidroizolacije talne plošče  v naslednji sestavi: 
- poliolefinska (FPO) membrana  za
podzemno hidroizolacijo armiranih betonskih konstrukcij, prosto položena na podložni beton. 
S hibridnim oprijemnim slojem za trajno mehansko in kemično vez s (svežim) betonom temeljne plošče. 
Prekrivni spoji se zatesnijo s trakovi ali s toplotnim
spajanjem. Skupna debelina je 1,75 mm, debelina
membrane pa 1,20 mm. Referenčni proizvod SikaProof® A+ 12 ali ekvivalentno, vgradnja po navodilih dobavitevlja, vključno z vsem potrebnim materialom za ustrezno stikovanje folije 
ter vključno z vsemi obdelavami in tesnjenjem okrog prebojev, ter gibljivih in delovnih stikih po sistemski rešitvi (kot npr. Sika Sealing Solutions)
Certifikat CE po EN 13967
</t>
  </si>
  <si>
    <t xml:space="preserve">Izdelava vertikalne  hidroizolacije sten in roba talne plošče v  naslednji sestavi: 
- poliolefinska (FPO) potiskana elastična laminirana membrana za
podzemno hidroizolacijo armiranih betonskih konstrukcij.
Popolno oprijemljiv hidroizolacijski sistem za hladno spajanje na predizdelano betonsko podlago.
 Referenčni proizvod SikaProof® P-1201 ali ekvivalentno, vgradnja po navodilih dobavitevlja, vključno z vsem potrebnim materialom za ustrezno stikovanje folije (preklopni spoji min. 90mm) ter vključno z vsemi obdelavami in tesnjenjem okrog prebojev, ter gibljivih in delovnih stikih po sistemski rešitvi (kot npr. Sika Sealing Solutions).
Lepljenje sistemskim dvokomponentnim PU spojnim sredstvom  (kot napr. SikaProof Adhesive-01) vključno s predhodno pripravo suhe betonske podlage. Polno hidoizolacijsko spojiti tudi s hidroizolacijsko membrano talne plošče.
</t>
  </si>
  <si>
    <r>
      <t xml:space="preserve">Izdelava vertikalne  toplotne izolacije vkopanih sten z XPS ploščami debeline 18 cm, stopničast rob, </t>
    </r>
    <r>
      <rPr>
        <sz val="10"/>
        <rFont val="Calibri"/>
        <family val="2"/>
        <charset val="238"/>
      </rPr>
      <t xml:space="preserve">λ≤ </t>
    </r>
    <r>
      <rPr>
        <sz val="10"/>
        <rFont val="Arial"/>
        <family val="2"/>
        <charset val="238"/>
      </rPr>
      <t>0,032W/m</t>
    </r>
    <r>
      <rPr>
        <vertAlign val="superscript"/>
        <sz val="10"/>
        <rFont val="Calibri"/>
        <family val="2"/>
        <charset val="238"/>
      </rPr>
      <t>2</t>
    </r>
    <r>
      <rPr>
        <sz val="10"/>
        <rFont val="Calibri"/>
        <family val="2"/>
        <charset val="238"/>
      </rPr>
      <t>K. 
(kot napr. Austrotherm XPS PLUS 30 SF).
XPS-EN13164-T1-DS(TH)-CS(10/Y)300-DLT(2)5-CC(2/1,5/50)130-WD(V)3-FTCD1-WL(T)0,7 
Pritrjeno z lepilom brez topil za spoj FPO in XPS</t>
    </r>
    <r>
      <rPr>
        <sz val="10"/>
        <rFont val="Arial CE"/>
        <family val="2"/>
        <charset val="238"/>
      </rPr>
      <t xml:space="preserve">
</t>
    </r>
  </si>
  <si>
    <r>
      <t xml:space="preserve">Izdelava vertikalne  toplotne izolacije cokla v višini 30 cm z XPS ploščami debeline 22 cm, stopničast rob, </t>
    </r>
    <r>
      <rPr>
        <sz val="10"/>
        <rFont val="Calibri"/>
        <family val="2"/>
        <charset val="238"/>
      </rPr>
      <t xml:space="preserve">λ≤ </t>
    </r>
    <r>
      <rPr>
        <sz val="10"/>
        <rFont val="Arial"/>
        <family val="2"/>
        <charset val="238"/>
      </rPr>
      <t>0,035W/m</t>
    </r>
    <r>
      <rPr>
        <vertAlign val="superscript"/>
        <sz val="10"/>
        <rFont val="Calibri"/>
        <family val="2"/>
        <charset val="238"/>
      </rPr>
      <t>2</t>
    </r>
    <r>
      <rPr>
        <sz val="10"/>
        <rFont val="Calibri"/>
        <family val="2"/>
        <charset val="238"/>
      </rPr>
      <t>K.</t>
    </r>
    <r>
      <rPr>
        <sz val="10"/>
        <rFont val="Arial CE"/>
        <family val="2"/>
        <charset val="238"/>
      </rPr>
      <t xml:space="preserve">
Yc1, Yc2
</t>
    </r>
    <r>
      <rPr>
        <sz val="10"/>
        <rFont val="Arial CE"/>
        <charset val="238"/>
      </rPr>
      <t>(kot napr. Austrotherm XPS TOP 30 TB SF).
XPS-EN13164-T1-DS(TH)-CS(10/Y)300-DLT(2)5-CC(2/1,5/50)130-WD(V)3-FTCD1-WL(T)0,7
Pritrjeno z lepilom brez topil za spoj FPO in XPS</t>
    </r>
  </si>
  <si>
    <r>
      <rPr>
        <b/>
        <i/>
        <sz val="10"/>
        <rFont val="Arial CE"/>
      </rPr>
      <t>Varianta, ki se ne upošteva v seštevku ponudbe</t>
    </r>
    <r>
      <rPr>
        <i/>
        <sz val="10"/>
        <rFont val="Arial CE"/>
      </rPr>
      <t xml:space="preserve">
</t>
    </r>
    <r>
      <rPr>
        <sz val="10"/>
        <rFont val="Arial CE"/>
      </rPr>
      <t xml:space="preserve">PP filc min. 136 g/m2, kot napr. TYPAR SF 40
</t>
    </r>
  </si>
  <si>
    <t xml:space="preserve">Izdelava litega betonskega tlaka iz  rečnega  agregata frakcije 4-8mm, zaščiten z brezbarvnim UV odpornim premazom (kot napr. PROTECT TAO ultra ali enakovredno), vodocementno razmerje betona (v/c) &lt; 0,50, 2x klasično armiranje z mrežami Q196, brušen z rotirajočimi gladili protidrsnost PTV&gt;34, zarezne rege gl.=3mm š=4mm v poljih&lt;25x deb., rege tesnjene s trajnoelastičnim kitom, odpornim na kemikalije (kot napr. SikaflexPRO-3 ali enakovredno)
Debelina 9,5-10 cm,  receptura po projektu betona,
ki se zajame v enotne cene in ga potrdi projektant.
Xk1, Xk1*, Xp1
</t>
  </si>
  <si>
    <t xml:space="preserve">Izdelava litega betonskega tlaka iz  rečnega  agregata frakcije 4-8mm, vodocementno razmerje betona (v/c) &lt; 0,50, 2x klasično armiranje z mrežami Q196, izveden v naklonu 2% od objekta. 
Protidrsno obdelana površina s  peskanjem in zaščitena z brezbarvnim UV odpornim premazom(kot napr. PROTECT TAO ultra ali enakovredno) ,
zarezne rege gl.=3mm š=4mm v poljih&lt;25x deb. plošče, rege tesnjene s trajnoelastičnim kitom, odpornim na kemikalije (kot napr. SikaflexPRO-3 ali enakovredno)
Debelina 15 cm,  receptura po projektu betona, 
ki se zajame v enotne cene in ga potrdi projektant.
Xz1
</t>
  </si>
  <si>
    <r>
      <t>Zajeto v 2. sklopu -</t>
    </r>
    <r>
      <rPr>
        <sz val="10"/>
        <rFont val="Arial CE"/>
      </rPr>
      <t>enotna cena se ne navaja!</t>
    </r>
  </si>
  <si>
    <r>
      <t xml:space="preserve">Zajeto v 2. sklopu - </t>
    </r>
    <r>
      <rPr>
        <sz val="10"/>
        <rFont val="Arial CE"/>
      </rPr>
      <t>enotna cena se ne navaja!</t>
    </r>
  </si>
  <si>
    <r>
      <t>Yz1</t>
    </r>
    <r>
      <rPr>
        <sz val="10"/>
        <rFont val="Arial CE"/>
        <charset val="238"/>
      </rPr>
      <t xml:space="preserve">- tankoslojna kontaktna fasada
- Plošče iz mineralne kamene volne debeline 22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t>
    </r>
  </si>
  <si>
    <r>
      <t>OPCIJA, KI SE NE SEŠTEVA V SKUPNI REKAPITULACIJI:
Yz2, Yz3</t>
    </r>
    <r>
      <rPr>
        <sz val="10"/>
        <rFont val="Arial CE"/>
        <charset val="238"/>
      </rPr>
      <t xml:space="preserve">-prezračevana fasada s skeletno konstrukcijo
-OSB gradbena lesena plošča brez formaldehidov, debeline 20mm, kot napr. Agepan OSB/3 PUR ali enakovredno, pritrjena na nosilno podkonstrukcijo fasade
- nosilna vertikalna lesena podkonstrukcija iz moralov 6/20 cm, v medsebojnem osnem razmaku cca 65 cm, les osnovno zaščiten s premazom proti škodljivcem in gnilobi (kot napr. Silvanol ali enakovredno), spodaj in zgoraj morali pritrjeni v betonsko konstrukcijo z ustreznimi kotniki
- prečna lesena podkonstrukcija iz letev 5/5 cm. pritrjenih na vertikalne morale, medsebojni razmak 60 cm, zaščita kot vertikali morali
</t>
    </r>
    <r>
      <rPr>
        <b/>
        <sz val="10"/>
        <rFont val="Arial CE"/>
        <charset val="238"/>
      </rPr>
      <t>-Mineralna volna  (λ≤0,035W/m²K) deb. = 20cm nameščeno med vertikalnimi les. stojkami, kot napr. KnaufInsulation NaturboardVenti</t>
    </r>
    <r>
      <rPr>
        <sz val="10"/>
        <rFont val="Arial CE"/>
        <charset val="238"/>
      </rPr>
      <t xml:space="preserve">
- Mineralna volna  (λ≤0,035W/m²K) deb. = 5cm
nameščeno med horizontalnimi les. letvami, kot napr. KnaufInsulation NaturboardVenti 035 ali enakovredno
- cementna gradbena plošča debeline 15mm z jedrom iz portlandskega cementa obojestransko armirana s tkanino iz steklenih vlaken, kot napr. Knauf Aquapanel outdoor ali enakovredno
</t>
    </r>
  </si>
  <si>
    <r>
      <t xml:space="preserve">Splošna določila:
Dela je potrebno izvajati v skladu z tehničnimi predpisi in normativi v soglasju z obveznimi standardi.
Material za ta dela mora po kvaliteti ustrezati določilom veljavnih normativov in tandardom.
Pri izvedbi je potrebno upoštevati tudi navodila, pogoje in podatke proizvajalca krovnega materiala, ki je uporabljen pri predmetnem objektu.
V ceni za enoto je potrebno upoštevati, poleg del, opisanih v posamezni postavki še:
- snemanje potrebnih izmer na objektu;
- pregled pripravljenih podlog in fino čiščenje pred pričetkom dela;
- dobavo osnovnega, pritrdilnega in pomožnega materiala, z vsemi transportnimi in manipulativnimi stroški;
- prevoz izdelkov in materiala na objekt, z nakladanjem, razkladanjem, skladiščenjem in prenosi do mesta vgraditve;
- čiščenje izdelkov po končanem delu in podobno;
- vsa dela in ukrepe po določilih zakona o varstvu pri delu.
</t>
    </r>
    <r>
      <rPr>
        <u/>
        <sz val="9"/>
        <rFont val="Arial CE"/>
        <charset val="238"/>
      </rPr>
      <t>Standardi, ki se nanašajo tesarska dela, oziroma materiale, ki se uporabljajo pri tesarskih delih.</t>
    </r>
    <r>
      <rPr>
        <sz val="9"/>
        <rFont val="Arial CE"/>
        <charset val="238"/>
      </rPr>
      <t xml:space="preserve">
</t>
    </r>
  </si>
  <si>
    <t>Izdelava ostrešja strešnih nosilcev iz lepljenega smrekovega lesa. V en komplet (1kpl) sta po dva nosilca širine 20cm. Nosilca sta medsebojno povezana v razmiku 20cm med njima. Nosilci imajo raven spodnji rob na koti +6,20m, zgornji rob pa bo oblikovan v strešnem naklonu 2,5%. Posamezen nosilec bo podprt na dveh mestih in sicer v osi 4 in v osi 7. Na podpore iz monolitnih a.b. stebrov se stebri nameščajo v ležišču, kjer je steber oblikovan kot L- prerez. Presek posameznega nosilca je 20/160-200 cm, dolžina 32,10m.
Razred trdnosti: GL30h
Obdelava: nosilci vidne kvalitete po EN 14080, DVQ in brušenje ter tankoslojni površinski premaz na osnovi naravnih olj in voskov.
Obračunska enota je izvedba kopletnega sestavljenega nosilca za vsako posamezno os, torej s pripravo ležišč, vsem veznim in pritrdilnim materialom in vmesnim povezovalnim lesom za zagotavljanje vmesne distance 20 cm (instalacijski sloj).
Vključiti nadvišanje nosilca ob upoštevanju lastne teže konstrukcije in strehe.</t>
  </si>
  <si>
    <t>Izdelava in montaža lesene lepljene strešne konstrukcije iz CLT križno lepljenih lesenih konstrukcijskih plošč skupne debeline 12 cm, D-s2, d0. 5 slojne plošče kot napr. KLH 5s120 TL ali enakovredno. Finalna obdelava na spodnji strani obdelane vidno (t.i. domestic visual DVQ), s tankoslojnim površinskim premazom na osnovi voskov in olj.
Lamele križno lepljenih plošč morajo biti trdnosti C24 ali več. Plošče morajo biti izdelane v hidravličnih stiskalnicah.
Xs2, Xs3</t>
  </si>
  <si>
    <t>Izdelava in montaža lesene lepljene podkonstrukcije atike iz CLT križno lepljenih lesenih konstrukcijskih plošč skupne debeline 12 cm. 5 slojne plošče kot napr. KLH 5s120 TL ali enakovredno. Finalna obdelava nevidne plošče.
Lamele križno lepljenih plošč morajo biti trdnosti C24 ali več. Plošče morajo biti izdelane v hidravličnih stiskalnicah.</t>
  </si>
  <si>
    <t>Izdelava prebojev skozi strešne CLT plošče za svetlobne trakove, kupole….
Vljučno z ojačitvami prostih robov in odprtin s skritimi jeklenimi oz. lesenimi elementi. Preračun v sklopu delavniška načrta.
Obračun po kosu velikosti:</t>
  </si>
  <si>
    <r>
      <t xml:space="preserve">OPCIJA, KI SE NE SEŠTEVA V SKUPNI REKAPITULACIJI:
Izdelava strehe nad pritličjem  </t>
    </r>
    <r>
      <rPr>
        <b/>
        <sz val="10"/>
        <rFont val="Arial CE"/>
        <charset val="238"/>
      </rPr>
      <t>Xs1</t>
    </r>
    <r>
      <rPr>
        <sz val="10"/>
        <rFont val="Arial CE"/>
        <charset val="238"/>
      </rPr>
      <t xml:space="preserve"> v naslednjem sestavu:
- Pran rečni prodec 16/32mm  6,0 cm
- PE zaščitna folija d=0,15mm  0,1 cm
- Strešna membrana iz UV odporne polimerne folije iz varjenih trakov FPO stabilizirana in ojačana z netkanimi steklenimi vlakni d=1,8 mm. Za obtežene ravne strehe. Klasa Broof (t1) Zaključki in priključki obdelani s sistemsko laminirno pločevino (kot napr. Sarnafil TG 66-18 ali BauderTHERMOFIN F 18 ali enakovredno)  0,18 cm
-</t>
    </r>
    <r>
      <rPr>
        <b/>
        <sz val="10"/>
        <rFont val="Arial CE"/>
        <charset val="238"/>
      </rPr>
      <t xml:space="preserve"> Trde izolacijske naklonske strešne plošče iz kamnene volne v naklonu 2% λ≤0,040 W/mK trdnost ≥60 kPa ( kot napr. K.I. SmartRoof Top CFT1  ali enakovredno), debeline 6,0–20,0 cm
- Trde izolacijske strešne plošče iz kamene volne 
λ ≤ 0,040 W/mK trdnost ≥90 kPa
(kot napr.  K.I. SmartRoof Hard ali enakovredno) debeline 2x 12,0 =24 cm</t>
    </r>
    <r>
      <rPr>
        <sz val="10"/>
        <rFont val="Arial CE"/>
        <charset val="238"/>
      </rPr>
      <t xml:space="preserve">
-Bitumenski  hidroizolacijski  trak za parno zaporo  z nosilcem iz steklenega  voala in aluminijske folije in oksidiranega bitumna Sd ≥1500m, 
preklopni stiki polno lepljeni  (kot napr. Fragmat Bitalbit Al V4 ali BauderTHERM DS 2 ali enakovredno, debeline 4mm
- Bitumenski  hladni predpremaz pod parno zaporo (kot napr. Fragmat Ibitol HS ali 
Bauder Burkolit V ali enakovredno) 
</t>
    </r>
  </si>
  <si>
    <r>
      <t xml:space="preserve">OPCIJA, KI SE NE SEŠTEVA V SKUPNI REKAPITULACIJI:
Izdelava strehe nad dvorano - </t>
    </r>
    <r>
      <rPr>
        <b/>
        <sz val="10"/>
        <rFont val="Arial CE"/>
        <charset val="238"/>
      </rPr>
      <t>Xs3</t>
    </r>
    <r>
      <rPr>
        <sz val="10"/>
        <rFont val="Arial CE"/>
        <charset val="238"/>
      </rPr>
      <t xml:space="preserve"> v naslednji sestavi:
-Mehansko pritrjena strešna membrana iz varjenih trakov FPO na sintetičnem nosilcu in s sistemsko nakeširanim filcem d=18mm. Klasa Broof (t1) Zaključki in priključki obdelani s sistemsko laminirno pločevino, kot napr. BauderThermoplan T18V ali enakovredno
-Trde strešne plošče iz kamene volne s stopničastim robom d=120mm λ ≤ 0,038 W/mK trdnost ≥ 70 kPa, kot napr.  Knaufinsulation SmartRoof top ali enakovredno
</t>
    </r>
    <r>
      <rPr>
        <b/>
        <sz val="10"/>
        <rFont val="Arial CE"/>
        <charset val="238"/>
      </rPr>
      <t xml:space="preserve">- Trde izolacijske strešne plošče iz kamene volne 
λ ≤ 0,040 W/mK trdnost ≥90 kPa
(kot napr.  K.I. SmartRoof Hard ali enakovredno) debeline 200 mm
</t>
    </r>
    <r>
      <rPr>
        <sz val="10"/>
        <rFont val="Arial CE"/>
        <charset val="238"/>
      </rPr>
      <t xml:space="preserve">- elastomer-bit. trak s kombiniranim nosilcem in vložkom alu folije, d=4mm, Sd=1500 m, kot napr. BauderTHERM DS 1 DUO ali enakovredno.
Trak pribit na podlago (CLT plošče), na stikih med ploščami se vgradi ločilni sloj iz strešne lepenke 
</t>
    </r>
  </si>
  <si>
    <r>
      <t xml:space="preserve">OPCIJA, KI SE NE SEŠTEVA V SKUPNI REKAPITULACIJI:
Izdelava ravne strehe s tehnološkim postrojem - </t>
    </r>
    <r>
      <rPr>
        <b/>
        <sz val="10"/>
        <rFont val="Arial CE"/>
        <charset val="238"/>
      </rPr>
      <t>Xs4</t>
    </r>
    <r>
      <rPr>
        <sz val="10"/>
        <rFont val="Arial CE"/>
        <charset val="238"/>
      </rPr>
      <t xml:space="preserve"> v naslednji sestavi:
-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t>
    </r>
    <r>
      <rPr>
        <b/>
        <sz val="10"/>
        <rFont val="Arial CE"/>
        <charset val="238"/>
      </rPr>
      <t>- Trde izolacijske naklonske strešne plošče iz kamene volne v naklonu 2% λ≤0,040 W/mK trdnost ≥60 kPa (kot napr. K.I. SmartRoof Top CFT1  ali enakovredno) debeline 6-20cm</t>
    </r>
    <r>
      <rPr>
        <sz val="10"/>
        <rFont val="Arial CE"/>
        <charset val="238"/>
      </rPr>
      <t xml:space="preserve">
</t>
    </r>
  </si>
  <si>
    <r>
      <t>OPCIJA, KI SE NE SEŠTEVA V SKUPNI REKAPITULACIJI:
Izdelava ravne strehe nad dvigalom -</t>
    </r>
    <r>
      <rPr>
        <b/>
        <sz val="10"/>
        <rFont val="Arial CE"/>
        <charset val="238"/>
      </rPr>
      <t xml:space="preserve"> Xs5</t>
    </r>
    <r>
      <rPr>
        <sz val="10"/>
        <rFont val="Arial CE"/>
        <charset val="238"/>
      </rPr>
      <t xml:space="preserve"> v naslednji sestavi:
-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t>
    </r>
    <r>
      <rPr>
        <b/>
        <sz val="10"/>
        <rFont val="Arial CE"/>
        <charset val="238"/>
      </rPr>
      <t>- Trde izolacijske naklonske strešne plošče iz kamene volne v naklonu 2% λ≤0,040 W/mK trdnost ≥60 kPa (kot napr. K.I. SmartRoof Top CFT1 ali enakovredno) debeline 6-20cm</t>
    </r>
    <r>
      <rPr>
        <sz val="10"/>
        <rFont val="Arial CE"/>
        <charset val="238"/>
      </rPr>
      <t xml:space="preserve">
-Trde strešne plošče iz kamene volne d=200mm λ ≤ 0,036 W/mK trdnost ≥ 50 kPa, kot napr. Knaufinsulation SmartRoof thermal ali enakovredno
- Bitumenski  hidroizolacijski  trak za parno zaporo  z nosilcem iz steklenega  voala in aluminijske folije in oksidiranega bitumna Sd ≥1500m, preklopni stiki polno lepljeni; kot napr.  Fragmat Bitalbit Al V4 ali 
BauderTHERM DS 2 ali enakovredno
- Bitumenski  hladni predpremaz za parno zaporo kot napr. Fragmat Ibitol HS ali Bauder Burkolit V ali enakovredno
</t>
    </r>
  </si>
  <si>
    <t xml:space="preserve">Izdelava in montaža stopniščne ograje med stopniščnimi vreteni, izdelane kot ograjna stena iz treh med sabo varjenih HOP profilov in sicer 2x 40/20/3 , vmes 50/20/3 mm. Ograjna stena poteka od tal do paralele z zadnjo stopniščno ramo, ki je  1200 mm nad stopniščno ramo.
HOP profili so prirezani na dolžino paralelno s stopniščno ramo in zaključeni s ploščatim profilom 50/5mm. Medsebojni razmak posamezne sestavljene vertikale, ki sestavljajo ograjno steno, znaša maks. 100mm.
ANTIKOROZIJSKA ZAŠČITA: čiščenje ST2 , osnovni premaz - 2x PU prašni barvni premaz d&gt;80μm
Ozemljitev  ograje naj bo skrita.
Ograjna stena pritrjena s kemičnimi sidri v stopniščno ramo. </t>
  </si>
  <si>
    <r>
      <t xml:space="preserve">Izdelava in montaža stenskega oprijemala na stopnišču iz INOX cevnega profila </t>
    </r>
    <r>
      <rPr>
        <sz val="10"/>
        <rFont val="Symbol"/>
        <family val="1"/>
        <charset val="2"/>
      </rPr>
      <t>f</t>
    </r>
    <r>
      <rPr>
        <sz val="10"/>
        <rFont val="Arial CE"/>
        <family val="2"/>
        <charset val="238"/>
      </rPr>
      <t xml:space="preserve"> 50mm in ustreznih pritrditvenih konzol.
</t>
    </r>
    <r>
      <rPr>
        <sz val="10"/>
        <rFont val="Arial CE"/>
        <charset val="238"/>
      </rPr>
      <t>Ozemljitev  naj bo skrita.
Pritrjeno s kemičnimi sidri v stopniščno ramo.</t>
    </r>
  </si>
  <si>
    <t xml:space="preserve">Dobava in montaža jeklenega stebra, ki se napolni z betonom (zajeto v betonskih delih).
Jeklen kvadratni profil zunanje dimenzije 200/200mm, s=12mm. Spodaj in zgoraj preko sidrne plošče pritrjen v betonsko ploščo preko kemičnih sider. Dolžina stebra cca 3200mm.
ANTIKOROZIJSKA ZAŠČITA: čiščenje ST2 , osnovni premaz - 2x PU prašni barvni premaz d&gt;80μm
</t>
  </si>
  <si>
    <t xml:space="preserve">Izdelava in montaža zaključka podesta v osi 4 s kovinskim kotnikom 100/25/8mm, vključno z antikorozijsko zaščito osnovnim in finalnim opleskom v niansi po izboru arhitekta. Skrita ozemljitev
</t>
  </si>
  <si>
    <t>Vhodni predpražnik iz taftanega velurja v alu profilu ter s ščetkastimi letvicami.
Inox okvir iz L-profila 20/20/2mm po celotnem obodu vbetoniran v estrih, velikosti cca 215/247 cm.
Kot napr. Emco Diplomat Premium 517 P Maximus B ali ekvivalentno. Skrita ozemljitev</t>
  </si>
  <si>
    <t>Vhodni predpražnik iz taftanega velurja v alu profilu ter s ščetkastimi letvicami.
Inox okvir iz L-profila 20/20/2mm po celotnem obodu vbetoniran v estrih, velikosti cca 167/189 cm.
Kot napr. Emco Diplomat Premium 517 P Maximus B ali ekvivalentno. Skrita ozemljitev</t>
  </si>
  <si>
    <t>Vhodni predpražnik iz taftanega velurja v alu profilu ter s ščetkastimi letvicami.
Inox okvir iz L-profila 20/20/2mm po celotnem obodu vbetoniran v estrih, velikosti cca 315/100 cm.
Kot napr. Emco Diplomat Premium 517 P Maximus B ali ekvivalentno. Skrita ozemljitev</t>
  </si>
  <si>
    <t xml:space="preserve">OBVEZNE PRILOGE O DOKAZILU USTREZNOSTI NUDENEGA ŠPORTNEGA PODA (potrebno priložiti k ponudbi):
1. Poročilo o preizkusu sistema športnega poda s katerim se potrdi skladnost sistema športnega poda s standardom EN 14904, razred A4; izdan in potrjen s strani neodvisnih, usposobljenih organov
2. Dokazilo proizvajalca o požarnih lastnostih športnega poda najmanj v stopnji Cfl-s1 po EN13501
3. Dokazilo o sledljivosti lesa FSC ali PEFC
4. Tehnični list ponujenega športnega poda
5. Potrdilo o ustreznosti športnega sistema s strani:
a) FIBA (Mednarodna košarkarska zveza)
b) IHF (Mednarodna rokometna zveza)
c) BWF (Svetovna badminston zveza)
6. Dokazila oz. certifikati proizvajalca športnega poda, ki potrjujejo, da ima zagotovljeno kakovost vezano na:
a) Kakovost proizvodnje športnih podov (certifikat iz serije SIST ISO 9001) ali enakovredno
b) Uveden sistem ravnanja z okoljem (certifikat iz serije 14001 ISO) ali enakovredno.
c) Proizvod je v skladu z EN 14904 A4 (atest)
7. Druga dokazila:
a) Atest za drsnost laka skladno z EN14904 ( v primeru lakiranja na licu mesta) 
</t>
  </si>
  <si>
    <t>Izdelava športnega poda Xk2 v dvorani  v naslednji sestavi:
-dvostopenjski PU blažilci (kot napr. Neoschock TM pads ali enakovredno) - čepi; v =19,8mm v rastru 30 x 30 na estrihu
- 2x vodoodporna vezana plošča d=2x12mm
- parket iz masivnega lesa trdota &lt; 4.0 po Brineliju kanadski javor, standardna 1.športna klasa, 57mmx20mm; pritrjen na nosilno podkonstrukcijo s  55mm sponkami;
- 2 x osnovni lakirni premaz
-  liniranje treh glavnih igiršč po načrtu in v skladu s pravili športnih iger š=5cm:
- 1 glavno igrišče za košarko
- 1 glavno igrišče za odbojko
- 1 glavno igrišče za rokomet
- toniranje parketa med igrišči po veljavni v naravni barvi lesa; obroba igrišč beljen les; vzorec po potrdilu projektanta
- 2 x končni lakirni premaz
- dilatacijske alu letve pri vseh vhodih v dvorano
- izvedba ojačitev podkonstrukcije športnega poda pod povoznim delom tribun.
-izvedba pokrova talne doze za zapisnikarsko mizo s skritim alu okvirjem
-izdelava odprtin in pokrovov za športna orodja 
s skritim alu okvirjem</t>
  </si>
  <si>
    <r>
      <t xml:space="preserve">OPCIJA KI SE NE SEŠTEVA V SKUPNI REKAPITULACIJI:
Izdelava športnega poda </t>
    </r>
    <r>
      <rPr>
        <b/>
        <sz val="10"/>
        <rFont val="Arial CE"/>
        <charset val="238"/>
      </rPr>
      <t>Xk2</t>
    </r>
    <r>
      <rPr>
        <sz val="10"/>
        <rFont val="Arial CE"/>
        <charset val="238"/>
      </rPr>
      <t xml:space="preserve"> v dvorani  v naslednji sestavi:
-elastični blažilci  
- večslojna vodoodporna vezana plošča d=12mm po celotni površini
- parket iz masivnega lesa trdota &lt; 4.3 po Brineliju kanadski javor (brez temnih lis) ali hevea, standardna 1.športna klasa, min d=20mm; skrito pritrjen na nosilno podkonstrukcijo (sponke ali žičniki) v dolž min. 45mm;
- 2 x osnovni lakirni premaz  z lakom za športne dvorane na vodni osnovi. 
-  liniranje treh glavnih igiršč po načrtu in v skladu s pravili športnih iger š=5cm:
- 1 glavno igrišče za košarko
- 1 glavno igrišče za odbojko
- 1 glavno igrišče za rokomet
- toniranje parketa med igrišči po veljavni v naravni barvi lesa; obroba igrišč beljen les; vzorec po potrdilu projektanta
- 2 x končni lakirni premaz
- dilatacijske alu letve pri vseh vhodih v dvorano in na stikih z drugimi vrstami talnih oblog (max. š=100mm)
- izvedba ojačitev podkonstrukcije športnega poda pod povoznim delom tribun in na trasnportni liniji za FIBA koš
-izvedba pokrova talne doze za zapisnikarsko mizo s skritim alu okvirjem
-izdelava odprtin in pokrovov za športna orodja  s skritim alu okvirjem
</t>
    </r>
  </si>
  <si>
    <t xml:space="preserve">Zaključne obstenske letve na športnem podu v funkciji prezračevanja športnega poda, po detajlu dobavitelja športnega poda.
</t>
  </si>
  <si>
    <r>
      <rPr>
        <b/>
        <sz val="10"/>
        <rFont val="Arial CE"/>
        <charset val="238"/>
      </rPr>
      <t>Yn3</t>
    </r>
    <r>
      <rPr>
        <sz val="10"/>
        <rFont val="Arial CE"/>
        <charset val="238"/>
      </rPr>
      <t xml:space="preserve"> - notranja stena  odporna na udarce z žogo
-Kovinska distančna podkonstrukcija 
pocinkani jekleni profili – vzmetna pritrditev na a.b. steno, d=10cm
-Zvočna izolacija med podkonstrukcijo kot npr. K.I. Akustik roll, preko celotne podkonstrukcije in izolacije akustični filc črne barve.
- Podkonstrukcija akustične stenske obloge:
Horizontalno: letve iz vezane plošče d=18mm š=50mm (kot napr. Multiplex plošče ali enakovredno)
- Akustični stenski panel iz perforirane lesene plošče. Svetel les iglavec npr. bela jelka ali breza uv obstojna impregnacija. d=33mm vertikalna namestitev
Negorljiv razreda  B po EN 13501-1
Odporen na udarce z žogo po DIN 18032-3. 
Skrita pritrditev v fugah (kot napr. Ligno Akustik sport 3G-33 WTL-i , 625-20-4-F ali enakovredno) d=3,3 cm.
Izvajalec te postavke je dolžan dobaviti in uskladiti obloge vratnih kril, ki se nahajajo v steni s to oblogo, vključno s premostitveno podkonstrukcijo.
</t>
    </r>
  </si>
  <si>
    <r>
      <rPr>
        <b/>
        <sz val="10"/>
        <rFont val="Arial CE"/>
        <charset val="238"/>
      </rPr>
      <t>OPCIJA, KI SE NE SEŠTEVA V SKUPNI REKAPITULACIJI:
za pozicijo Yn3</t>
    </r>
    <r>
      <rPr>
        <sz val="10"/>
        <rFont val="Arial CE"/>
        <charset val="238"/>
      </rPr>
      <t xml:space="preserve"> (notranja stena  odporna na udarce z žogo)
-Lesena podkonstrukcija iz moralov dim 40  x 48 mm na osnem razmaku min.600 mm - podkonstrukcija  enake širine in debeline in montirano na pocinkane kotnike dim 120 x 120 mm na osnem razmiku 600 mm. 
-Zvočna izolacija med podkonstrukcijo kot npr. K.I. Akustik roll. 
-Preko celotne podkonstrukcije vključno s toplotno - zvočno izolacijo je položen akustični filc črne barve.
-Slepi pod iz vezane plošče dim 18 mm (debeline) ter širine 50/100 mm na razmiku 375 mm osno  in je pritrjeno na prvi sloj pod konstrukcije z vijaki.  
- Zaključni sloj akustične obloge je narejen iz brezove vezane plošče in je  privijačen v poglobitvi v rastru lukenj v plošči. Velikost plošč po površinskem načrtu,  prelakirana z brezbarvnim lakom protipožanim premazom skladno z EN13501 B- s1, d0
Plošče imajo na hrbtni strani polovično poglobljene izvrtine s premerom Ø 8 mm na osnem razmaku  32 mm, na vidni strani pa poglobitev z vertikalno potekajočimi linijskimi zarezami. 
Skupna debelina lesene stenske obloge cca 150 mm   
Negorljiv razreda  B po EN 13501-1
Odporen na udarce z žogo po DIN 18032-3. 
Izvajalec te postavke je dolžan dobaviti in uskladiti obloge vratnih kril, ki se nahajajo v steni s to oblogo, vključno s premostitveno podkonstrukcijo.
</t>
    </r>
  </si>
  <si>
    <r>
      <rPr>
        <b/>
        <sz val="10"/>
        <rFont val="Arial CE"/>
        <charset val="238"/>
      </rPr>
      <t>Yn3*</t>
    </r>
    <r>
      <rPr>
        <sz val="10"/>
        <rFont val="Arial CE"/>
        <charset val="238"/>
      </rPr>
      <t xml:space="preserve"> - notranja stena  odporna na udarce z žogo v osi L
Enako Yn3, le brez kovinske distančne podkonstrukcije iz pocinkanih jeklenih profilov 
Izvajalec te postavke je dolžan dobaviti in uskladiti obloge vratnih kril, ki se nahajajo v steni s to oblogo.  vključno s premostitveno podkonstrukcijo.
</t>
    </r>
  </si>
  <si>
    <r>
      <rPr>
        <b/>
        <sz val="10"/>
        <rFont val="Arial CE"/>
        <charset val="238"/>
      </rPr>
      <t>OPCIJA, KI SE NE SEŠTEVA V SKUPNI REKAPITULACIJI:
Yn3*</t>
    </r>
    <r>
      <rPr>
        <sz val="10"/>
        <rFont val="Arial CE"/>
        <charset val="238"/>
      </rPr>
      <t xml:space="preserve"> - notranja stena  odporna na udarce z žogo v osi L
Enako kot 6,04, le s kotniki 70x50mm in skupno debelino 85mm
Izvajalec te postavke je dolžan dobaviti in uskladiti obloge vratnih kril, ki se nahajajo v steni s to oblogo. vključno s premostitveno podkonstrukcijo.
</t>
    </r>
  </si>
  <si>
    <r>
      <rPr>
        <b/>
        <sz val="10"/>
        <rFont val="Arial CE"/>
        <charset val="238"/>
      </rPr>
      <t>Yp3</t>
    </r>
    <r>
      <rPr>
        <sz val="10"/>
        <rFont val="Arial CE"/>
        <family val="2"/>
        <charset val="238"/>
      </rPr>
      <t xml:space="preserve"> - notranja stena  odporna na udarce z žogo z leseno oblogo odpornost po DIN18032-3 (osi 7, 4)
-Kovinska distančna podkonstrukcija 
pocinkani jekleni profili – vzmetna pritrditev na suhomontažno steno iz sestava Yz2 in Yz3 ini a.b. konstrukcijo, d&gt;55cm
- Podkonstrukcija akustične stenske obloge:
Horizontalno: letve iz vezane plošče d=18mm š=50mm (kot napr. Multiplex plošče ali enakovredno)
- Akustični stenski panel iz perforirane lesene plošče. Svetel les iglavec npr. bela jelka uv obstojna impregnacija. d=33mm vertikalna namestitev
Negorljiv razreda  B po EN 13501-1
Odporen na udarce z žogo po DIN 18032-3. 
Skrita pritrditev v fugah. (kot napr. Ligno Akustik sport 3G-33 WTL-i , 625-20-4-F ali enakovredno) d=3,3 cm.
Stik obloge z betonskimi stebri izvesti kot senčno fugo.
</t>
    </r>
  </si>
  <si>
    <t>Če ni drugače navedeno, morajo biti površine pripravljene za barvanje in tapeciranje brez nanosa sredstva za grundiranje. Enotna cena mora vsebovati vse potrebne vogalne, zaključne in podobne profile, ki so potrebni za pravilno izvedbo izdelka.
Bandažiranje v kvaliteti min. Q2.</t>
  </si>
  <si>
    <r>
      <t>VV1 460/325 cm EN1125</t>
    </r>
    <r>
      <rPr>
        <sz val="10"/>
        <rFont val="Arial"/>
        <family val="2"/>
      </rPr>
      <t xml:space="preserve">
ŠTIRIKRILNA ZUNANJA VETROLOVNA VRATA GLAVNEGA VHODA
SVETLA ŠIRINA PREHODA: 200cm + 200cm
VIŠINA PRAGA / PRAPETA:  2 cm 
NAČIN ODPIRANJA:   2x dvokrilno simetrično
OKVIR: visokoizolativni aluminijski okenski in vratni sistem s prekinjenim termičnim mostom  (npr. Schuco AD UP 90.SI).  Na vratnih prehodih nizkopragni profil - Hmax 15mm
SLEPI OKVIR:    Podstavek iz purinita v višini termoizolacijskega sloja. Zgornji in  obojestranski razširitveni profil v debelini fasadne izolacije
ZASTEKLITEV:   troslojno toplotno izolacijsko steklo Ug≤0,5 W/m2K, g&gt;50% varnostna stekla min. ESG 
    transparentno steklo; polnilo stekla žlahtni plin Ar/Kr
GRAFIKA:    Varnostne nalepke, samolepilna peskana folija, laserski izrez okroglega vzorca po shemi.
OKOVJE:    tipsko za izbrani okvir,  znotraj inox panik potisni drogovi po standardu EN 1125, zunaj ročno potezalo po celotni višini krila in ključevnica (panik funkcija E),  na vsakem krilu min. 4x cilindrični tečaj (valjčni tečaj nosilnost &gt;160kg) 
OPREMA:    Zaskočka za pridržanje vrat v popolnoma odprtem položaju (za zagotavljanje dovoda zraka ob evakuaciji). Samozapiralo na obeh krilih s sinhronizacijo zapiranja.
ŠPALETE IN PREKLADA:   Eksterier: v sklopu kontaktne fasade
Interier: spuščeni strop, mk. stenske obloge
</t>
    </r>
  </si>
  <si>
    <t>ŠPALETE IN PREKLADA:   Eksterier: v sklopu kontaktne fasade
Interier: alu pokrivne letvice,
TOPLOTNA IZOLATIVNOST: Uw ≤ 0,87 W/m²K po SIST EN 14351-1:2006+A2:2016
VLOMNA ODPORNOST: RC2
VGRADNJA:   Zrakotesno vgraditi med a.b. plošči v izolacijski fasadni in strešni sloj. Slepi termoizolacijski okvir iz purinita  Montaža po smernicah RAL (glej splošni opis). Na vratni okvir priključiti hidroizolacijsko membrano iz FPO.</t>
  </si>
  <si>
    <r>
      <t>VV3 170/305 cm EN1125</t>
    </r>
    <r>
      <rPr>
        <sz val="10"/>
        <rFont val="Arial"/>
        <family val="2"/>
      </rPr>
      <t xml:space="preserve">
Dvokrilna fasadna evakuacijska vrata
SVETLA ŠIRINA PREHODA: 150cm
VIŠINA PRAGA / PRAPETA:  2 cm 
NAČIN ODPIRANJA:   dvokrilno asimetrično
OKVIR: visokoizolativni aluminijski okenski in vratni sistem s prekinjenim termičnim mostom  (npr. Schuco AD UP 90.SI). Na vratnih prehodih nizkopragni profil - Hmax 15mm
SLEPI OKVIR: Podstavek in okvir iz purinita za predstensko montažo. Zgornji raširitveni profil v debelini fasadne izolacije
ZASTEKLITEV:   troslojno toplotno izolacijsko steklo Ug≤0,5 W/m2K, g&gt;50% varnostna stekla min. ESG 
    transparentno steklo; polnilo stekla žlahtni plin Ar / Kr
GRAFIKA: Varnostne nalepke, samolepilna peskana folija, laserski izrez okroglega vzorca po shemi.
OKOVJE: tipsko za izbrani okvir, znotraj inox panik potisna drogova po standardu EN 1125, zunaj bunka in ključevnica (panik funkcija E), na vsakem krilu min. 4x cilindrični tečaj (valjčni tečaj nosilnost &gt;160kg). Clindrična ključavnica s sistemskim ključem na zunanji strani bunka na glavnem krilu z deljenim ščitom za ključavnico 
</t>
    </r>
  </si>
  <si>
    <r>
      <t xml:space="preserve">VV4 100/325 cm </t>
    </r>
    <r>
      <rPr>
        <sz val="10"/>
        <rFont val="Arial"/>
        <family val="2"/>
      </rPr>
      <t xml:space="preserve">
Enokrilna fasadna vrata WC-ja
SVETLA ŠIRINA PREHODA: 90cm
VIŠINA PRAGA / PRAPETA:  2 cm 
NAČIN ODPIRANJA:   enokrilno levo
OKVIR: visokoizolativni aluminijski okenski in vratni sistem s prekinjenim termičnim mostom  (npr.</t>
    </r>
    <r>
      <rPr>
        <sz val="10"/>
        <rFont val="Arial"/>
        <family val="2"/>
        <charset val="238"/>
      </rPr>
      <t xml:space="preserve"> Schuco AD UP 90.SI)</t>
    </r>
    <r>
      <rPr>
        <sz val="10"/>
        <rFont val="Arial"/>
        <family val="2"/>
      </rPr>
      <t>. Na vratnih prehodih nizkopragni profil - Hmax 15mm
SLEPI OKVIR: Podstavek iz purinita za predstensko montažo. Zgornji raširitveni profil v debelini fasadne izolacije
VRATNO KRILO:  termoizolacijski netransparentni alu panel s PU / IPN jedrom Up≤0,37W/m</t>
    </r>
    <r>
      <rPr>
        <sz val="10"/>
        <rFont val="Calibri"/>
        <family val="2"/>
        <charset val="238"/>
      </rPr>
      <t>²</t>
    </r>
    <r>
      <rPr>
        <sz val="10"/>
        <rFont val="Arial"/>
        <family val="2"/>
      </rPr>
      <t xml:space="preserve">K. Na zunani strani vratni okvirji niso vidni. Gladka alu pločevina po celotnem krilu preko vratnih okvirjev . Barva pločevine, razporeditev fug enako kot ostali elementi vrat.
GRAFIKA:    nalepka z grafiko po predlogi,
OKOVJE:    tipsko za izbrani okvir. Cilindrična ključavnica s sistemskim ključem na obeh straneh dvojno zaobljena kljuka z deljenim ščitom za ključavnico  na  krilu min.4x cilindrični tečaj (valjčni tečaj nosilnost &gt;160kg) - minimaliziran izrez pokrivne pločevine na mestu tečajev.  
</t>
    </r>
  </si>
  <si>
    <r>
      <t xml:space="preserve">VV5 180/295 cm </t>
    </r>
    <r>
      <rPr>
        <sz val="10"/>
        <rFont val="Arial"/>
        <family val="2"/>
      </rPr>
      <t xml:space="preserve">
Dvokrilna servisna vrata
SVETLA ŠIRINA PREHODA: 160cm
VIŠINA PRAGA / PRAPETA:  50 cm  (notranja stran) min.15cm (zunanja stran)
NAČIN ODPIRANJA:   dvokrilo simetrično
OKVIR: visokoizolativni aluminijski okenski in vratni sistem s prekinjenim termičnim mostom  (npr</t>
    </r>
    <r>
      <rPr>
        <sz val="10"/>
        <rFont val="Arial"/>
        <family val="2"/>
        <charset val="238"/>
      </rPr>
      <t>. Schuco AD UP 90.SI)</t>
    </r>
    <r>
      <rPr>
        <sz val="10"/>
        <rFont val="Arial"/>
        <family val="2"/>
      </rPr>
      <t>. Na vratnih prehodih nizkopragni profil - Hmax 15mm
VRATNO KRILO:  termoizolacijski netransparentni alu panel s PU / IPN jedrom Up≤0,37W/m</t>
    </r>
    <r>
      <rPr>
        <sz val="10"/>
        <rFont val="Calibri"/>
        <family val="2"/>
        <charset val="238"/>
      </rPr>
      <t>²</t>
    </r>
    <r>
      <rPr>
        <sz val="8"/>
        <rFont val="Arial"/>
        <family val="2"/>
      </rPr>
      <t>K</t>
    </r>
    <r>
      <rPr>
        <sz val="10"/>
        <rFont val="Arial"/>
        <family val="2"/>
      </rPr>
      <t>.    
OKOVJE:    tipsko za izbrani okvir, na vsakem krilu 4x cilindrični tečaj (valjčni tečaj nosilnost &gt;160kg) 
Cilindrična ključavnica s sistemskim ključem na obeh straneh dvojno zaobljena kljuka z deljenim ščitom za ključavnico 
OPREMA:   pregibna talna zaskočka na obeh krilih.
ŠPALETE IN PREKLADA:   Eksterier: v sklopu kontaktne fasade.
 Interier: alu pokrivne letvice
TOPLOTNA IZOLATIVNOST: Ud ≤ 0,89 W/m²K po SIST EN 14351-1:2006+A2:2016
VLOMNA ODPORNOST: RC2
VGRADNJA:   Zrakotesno vgraditi izven ravnine a.b. stene v izolacijski fasadni sloj. Slepi termoizolacijski okvir iz purinita .  Montaža po smernicah RAL (glej splošni opis), na vratni okvir priključiti hidroizolacijsko membrano iz FPO.</t>
    </r>
  </si>
  <si>
    <r>
      <t>VV6 310/245 cm+O1 433/245 cm</t>
    </r>
    <r>
      <rPr>
        <sz val="10"/>
        <rFont val="Arial"/>
        <family val="2"/>
      </rPr>
      <t xml:space="preserve">
Sklop dvokrilnih evakuacijskih vrat in fasadne zasteklitve z evakuacijskimi vrati
SVETLA ŠIRINA PREHODA: VV6: 300cm,  O1: 120cm
VIŠINA PRAGA / PRAPETA:  2 cm 
NAČIN ODPIRANJA:   VV6: dvokrilno simetrično navzven (svetla širina prehoda 300cm),  O1: 2 polji odpiranje na nagib, 1.polje enokrilno levo (svetla širina prehoda 120cm)
OKVIR: visokoizolativni aluminijski okenski in vratni sistem s prekinjenim termičnim mostom  (npr. Schuco AD UP 90.SI). Na vratnih prehodih nizkopragni profil - hmax 15mm
SLEPI OKVIR: Podstavek in okvir iz purinita za predstensko montažo.
ZASTEKLITEV:   O1: troslojno toplotno izolacijsko steklo Ug≤0,5 W/m2K, g&gt;50% varnostna stekla min. ESG-H 
    transparentno steklo; polnilo stekla žlahtni plin Argon / Kripton
VRATNO KRILO:  VV6 termoizolacijski netransparentni alu panel s PU / IPN jedrom Up≤0,5W/m2K. Na zunanji strani vratni okvirji niso vidni gladka pločevina po celotnem krilu ter preko vratnih okvirjev.
GRAFIKA:    O1: Varnostne nalepke, samolepilna peskana folija, laserski izrez okroglega vzorca po shemi.
OKOVJE:    okna O1: skrito sistemsko okensko za odpiranje na nagib, visoke kvalitete
</t>
    </r>
  </si>
  <si>
    <r>
      <t>VV7 130/245 cm EN1125</t>
    </r>
    <r>
      <rPr>
        <sz val="10"/>
        <rFont val="Arial"/>
        <family val="2"/>
      </rPr>
      <t xml:space="preserve">
Enokrilna evakuacijska vrata s fasadno oblogo
SVETLA ŠIRINA PREHODA: 120cm
VIŠINA PRAGA / PRAPETA:  2 cm 
NAČIN ODPIRANJA:   enokrilno levo
OKVIR: visokoizolativni aluminijski okenski in vratni sistem s prekinjenim termičnim mostom  (npr. S</t>
    </r>
    <r>
      <rPr>
        <sz val="10"/>
        <rFont val="Arial"/>
        <family val="2"/>
        <charset val="238"/>
      </rPr>
      <t>chuco AD UP 90.SI</t>
    </r>
    <r>
      <rPr>
        <sz val="10"/>
        <rFont val="Arial"/>
        <family val="2"/>
      </rPr>
      <t>). Na vratnih prehodih nizkopragni profil - Hmax 15mm
SLEPI OKVIR: Podstavek in okvir iz purinita za predstensko montažo.
VRATNO KRILO:  termoizolacijski netransparentni alu panel s PU / IPN jedrom Up≤0,37W/m</t>
    </r>
    <r>
      <rPr>
        <sz val="10"/>
        <rFont val="Calibri"/>
        <family val="2"/>
        <charset val="238"/>
      </rPr>
      <t>²</t>
    </r>
    <r>
      <rPr>
        <sz val="10"/>
        <rFont val="Arial"/>
        <family val="2"/>
      </rPr>
      <t xml:space="preserve">K. Na zunanji strani vratni okvirji niso vidni. Gladka fasadna pločevina po celotnem krilu preko vratnih okvirjev. Barva pločevine, razporeditev fug enako kot na fasadi.
OKOVJE:    tipsko za izbrani okvir, znotraj inox panik potisni drog po standardu EN 1125, zunaj ključevnica (panik funkcija E), na vsakem krilu 4x cilindrični tečaj (valjčni tečaj nosilnost &gt;160kg) - minimaliziran izrez fasadne pločevine na mestu tečajev.  Cilindrična ključavnica s sistemskim ključem. V evakuacijska krila integrirana skrita ležeča samozapirala 
OPREMA:   zunanji gumi odbijač na čelu stopnice.
ŠPALETE IN PREKLADA:   Eksterier: v sklopu kontaktne fasade
    Interier: alu pokrivne letvice,
</t>
    </r>
  </si>
  <si>
    <t>TOPLOTNA IZOLATIVNOST: Ud ≤ 0,79 W/m²K po SIST EN 14351-1:2006+A2:2016
VLOMNA ODPORNOST: RC2
VGRADNJA:   Zrakotesno vgraditi izven ravnine a.b. stene v izolacijski fasadni sloj. Slepi termoizolacijski okvir iz purinita . Montaža po smernicah RAL(glej splošni opis). Na vratni okvir priključiti hidroizolacijsko membrano iz FPO.</t>
  </si>
  <si>
    <r>
      <t xml:space="preserve">O3 180/305 cm
</t>
    </r>
    <r>
      <rPr>
        <sz val="10"/>
        <rFont val="Arial"/>
        <family val="2"/>
      </rPr>
      <t>Fiksna fasadna zasteklitev
VIŠINA PRAGA / PRAPETA:  0cm 
NAČIN ODPIRANJA:    fiksna zasteklitev
OKVIR: Polstrukturni aluminijski samonosilni fasadni sistem  (npr. Schuco FWS 50)
SLEPI OKVIR:    Podstavek iz purnita, zgornji razširitveni panel v širine izolacijskega sloja kontaktne fasade
ZASTEKLITEV:   3-slojno toplotno izolacijsko steklo Ug&lt;0,6 W/m2K, g&gt;50% varnostna stekla min. ESG-H  
    transparentno steklo; polnilo stekla žlahtni plin Argon / Kripton
GRAFIKA:    Varnostne nalepke, samolepilna peskana folija, laserski izrez okroglega vzorca po shemi.
OKENSKA POLICA:  Eksterier: alu zaščitna parapetna pločevina po sistemskem detajlu
    Interier: talna obloga do okenskega okvirja
ŠPALETE IN PREKLADA:   Eksterier: v sklopu kontaktne fasade
    Interier: alu pokrivne letvice, zgoraj spuščeni strop. 
TOPLOTNA IZOLATIVNOST: Uw ≤ 0,81 W/m²K po SIST EN 14351-1:2006+A2:2016
ZVOČNA IZOLATIVNOST: Rw &gt; 37dB
VLOMNA ODPORNOST: RC2
VGRADNJA:   Zrakotesno vgraditi izven ravnine a.b. sten med ab plošči. Toplotnoizolacijski stik s fasadnim termoizolacijskim slojem. Na tleh termoizolacijski podstavek iz purinita , na stropu zapolnitev zračnega sloja s kameno volno za razširitvenim panelom. Montaža po smernicah RAL (glej splošni opis),  Na fasadni profil priključiti hidroizolacijsko membrano iz FPO.</t>
    </r>
  </si>
  <si>
    <r>
      <t xml:space="preserve">O4 790/305 cm
</t>
    </r>
    <r>
      <rPr>
        <sz val="10"/>
        <rFont val="Arial"/>
        <family val="2"/>
      </rPr>
      <t>4-poljna fiksna fasadna zasteklitev v pritličju
VIŠINA PRAGA / PRAPETA:  0cm 
NAČIN ODPIRANJA:   fiksna zasteklitev
OKVIR: Polstrukturni aluminijski samonosilni fasadni sistem  (npr. Schuco FWS 50)
SLEPI OKVIR:    Podstavek iz purnita, stranski in zgornji razširitveni panel v širine izolacijskega sloja kontaktne fasade
ZASTEKLITEV:   3-slojno toplotno izolacijsko steklo Ug&lt;0,6 W/m2K, g&gt;50% varnostna stekla min. ESG-H, transparentno steklo; polnilo stekla žlahtni plin Argon / Kripton
GRAFIKA:    Varnostne nalepke, samolepilna peskana folija, laserski izrez okroglega vzorca po shemi.
OKENSKA POLICA:  Eksterier: alu zaščitna parapetna pločevina po sistemskem detajlu. Interier: talna obloga do okenskega okvirja
ŠPALETE IN PREKLADA:   Eksterier: v sklopu kontaktne fasade.  Interier: alu pokrivne letvice, zgoraj spuščeni strop. 
TOPLOTNA IZOLATIVNOST: Uw ≤ 0,79 W/m²K po SIST EN 14351-1:2006+A2:2016
ZVOČNA IZOLATIVNOST: Rw &gt; 37dB
VLOMNA ODPORNOST: RC2
VGRADNJA:   Zrakotesno vgraditi izven ravnine a.b. sten med ab plošči. Toplotnoizolacijski stik s fasadnim termoizolacijskim slojem. Montaža po smernicah RAL (glej splošni opis). Na fasadni profil priključiti hidroizolacijsko membrano iz FPO.</t>
    </r>
  </si>
  <si>
    <t>OKENSKA POLICA:  Eksterier: krivljena fasadna pločevina.  Interier: lesena polica ob predajnem koritu
ŠPALETE IN PREKLADA:   Eksterier: krivljena fasadna pločevina.  Interier: alu pokrivne letvice
TOPLOTNA IZOLATIVNOST: Uw ≤ 0,87 W/m²K po SIST EN 14351-1:2006+A2:2016
ZVOČNA IZOLATIVNOST: Rw &gt; 37dB
VLOMNA ODPORNOST: RC2
VGRADNJA:   Zrakotesno vgraditi v a.b. steno. Montaža po smernicah RAL (glej splošni opis).</t>
  </si>
  <si>
    <r>
      <t xml:space="preserve">O6 1910/305 cm
</t>
    </r>
    <r>
      <rPr>
        <sz val="10"/>
        <rFont val="Arial"/>
        <family val="2"/>
      </rPr>
      <t xml:space="preserve">14-poljna fasadna zasteklitev
VIŠINA PRAGA / PRAPETA:  0cm 
NAČIN ODPIRANJA:   8 polj fiksna zasteklitev
    3 polja  nadsvetlobe na nagib z ventus ročko
    3 polja enokrilno levo odpiranje in na nagib
OKVIR: Polstrukturni aluminijski samonosilni fasadni sistem  (npr. Schuco FWS 50)
OKNA in VRATA: tipska z fasadni sistem (npr. Schüco AWS 75.SI+/ADS 75.SI)
SLEPI OKVIR:    Podstavek iz purnita,  na stropu zapolnitev zračnega sloja s kameno volno. 
ZASTEKLITEV:   3-slojno toplotno izolacijsko steklo Ug&lt;0,6 W/m2K, g&gt;50% varnostna stekla min. ESG-H (zaščita pred udarci z žogo po DIN 18032-1, transparentno steklo; polnilo stekla žlahtni plin Argon / Kripton
GRAFIKA:    Varnostne nalepke, samolepilna peskana folija, laserski izrez okroglega vzorca po shemi.
OKOVJE: skrito okovje, visoke kvalitete, izdelano po sistemu  Schuco FWS 50
OPREMA:   Dvojno zaobljena pololiva, aluminijasta z omejevanjem odpiranja, aluminjasta ventus ročica na notranji strani za nadsvetlobo.
SENČILA:   10x zunanje rolo senčilo dimenzije H=305cm (Lmax 355 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t>
    </r>
  </si>
  <si>
    <r>
      <rPr>
        <b/>
        <sz val="10"/>
        <rFont val="Arial"/>
        <family val="2"/>
        <charset val="238"/>
      </rPr>
      <t>O7-O10 cm (180+530+530+880)/305 cm</t>
    </r>
    <r>
      <rPr>
        <sz val="10"/>
        <rFont val="Arial"/>
        <family val="2"/>
        <charset val="238"/>
      </rPr>
      <t xml:space="preserve">
SKUPNA ZUNANJA MERA: 2175 / 305 cm
VIŠINA PRAGA / PRAPETA:  0cm (na notranji strani)
NAČIN ODPIRANJA:   Fiksno. Po 2 polji pri O10, O9 in O8 ročno krilno odpiranje in na nagib (3x levo, 3x desno)
OKVIR: Polstrukturni aluminijski samonosilni fasadni sistem  (npr. Schuco FWS 50)
OKNA in VRATA: tipska z fasadni sistem (npr. Schüco AWS 75.SI+/ADS 75.SI)
ZASTEKLITEV:   3-slojno toplotno izolacijsko steklo Ug≤0,5 W/m2K, g&gt;50% varnostna stekla VSG za fiksna polja, ESG-H za odpirajoča polja
    transparentno steklo; polnilo stekla žlahtni plin Argon / Kripton
GRAFIKA:  Varnostne nalepke, samolepilna peskana folija, laserski izrez okroglega vzorca po shemi.
PANEL: Termoizolacijski netransparentni panel s PU izolacijo in aluminijsko fasadno pločevino preko čela ab sten. medprostro zapolnjen s težko mineralno volno
OKOVJE:    skrito okovje, visoke kvalitete, izdelano po sistemu  Schuco FW 50+
OPREMA:   Dvojno zaobljena pololiva, aluminijasta z omejevanjem odpiranja
SENČILA:   10x zunanje rolo senčilo dimenzije H=305cm (Lmax 355 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t>
    </r>
  </si>
  <si>
    <r>
      <t xml:space="preserve">O12 4530/300cm-okenski pas
</t>
    </r>
    <r>
      <rPr>
        <sz val="10"/>
        <rFont val="Arial"/>
        <family val="2"/>
      </rPr>
      <t xml:space="preserve">4-poljna fasadna zasteklitev v 9-tih konstrukcijskih poljih dvorane
VIŠINA PRAGA / PRAPETA:  350cm (na notranji strani)
NAČIN ODPIRANJA:   Fiksno. eno od 4 polj v vsakem konstrukcijskem polju elektromotorno na nagib
OKVIR: Polstrukturni aluminijski samonosilni fasadni sistem   (npr. Schuco FWS 50)
OKNA in VRATA: tipska z fasadni sistem (npr. Schüco AWS 75.SI+/ADS 75.SI)
ZASTEKLITEV:   3-slojno toplotno izolacijsko steklo Ug&lt;0,6 W/m2K, g&gt;50% varnostna stekla ESG-H,
    transparentno steklo; polnilo stekla žlahtni plin Argon / Kripton
OKOVJE:    skrito okovje, visoke kvalitete, izdelano po sistemu  Schuco FW 50+
OPREMA:    9x elektromotor Odpiranje oken na nagib na električni pogon vezava na 230V (oblika kot  Geze Slimchain)
SENČILA:   9x zunanje rolo senčilo dimenzije L=500cm (515cm) H=300cm.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t>
    </r>
  </si>
  <si>
    <r>
      <rPr>
        <b/>
        <sz val="9.5"/>
        <rFont val="Arial CE"/>
      </rPr>
      <t>V12p 170/275cm EI30 EN1125 C4</t>
    </r>
    <r>
      <rPr>
        <sz val="9.5"/>
        <rFont val="Arial CE"/>
        <charset val="238"/>
      </rPr>
      <t xml:space="preserve">
SVETLA MERA PREHODA:	&gt;150 cm
VIŠINA PRAGA / PRAPETA:   /
NAČIN ODPIRANJA: 	dvokrilno asimetrično 
OKVIR: požarno odporni aluminijski profil (npr. Schuco ADS80 FR30), s predpisano požarno odpornostjo EI30, prašno fino strukturno barvan. RAL določi arhitekt. 
VRATNO KRILO: požarnoodporna varnostna zasteklitev vali profilu s predpisano požarno odpornostjo EI30, prašno fino strukturno barvan enako kot okvir. Glavno omogoča svetli prehod 90cm, 
GRAFIKA: 	Varnostne nalepke, samolepilna peskana folija, laserski izrez okroglega vzorca po shemi.
ZASTEKLITEV: Varnostna ognjevarnos teklo z odpornostjo na udarce z žogo 
OKOVJE: 	min.4x okrogli cilindrični tečaj - valjčni tečaj nosilnost &gt;160kg za poravnani okvir alu potisni drog  po EN 1125  z zaobljeno kljuko drugi strani . Skrito samozapiralo,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ŠPALETE IN PREKLADA:  	kitano, pleskano
POŽARNA ODPORNOST:	EI130-C4 Sa
VGRADNJA: Vrata je potrebno požarnovarno vgraditi v a.b. steno</t>
    </r>
  </si>
  <si>
    <r>
      <rPr>
        <b/>
        <sz val="10"/>
        <rFont val="Arial CE"/>
      </rPr>
      <t>V14p 180/275cm EI30 EN1125 C4</t>
    </r>
    <r>
      <rPr>
        <sz val="10"/>
        <rFont val="Arial CE"/>
        <charset val="238"/>
      </rPr>
      <t xml:space="preserve">
SVETLA MERA PREHODA:	&gt;150 cm
VIŠINA PRAGA / PRAPETA:   /
NAČIN ODPIRANJA: 		dvokrilno asimetrično 
OKVIR: požarno odporni aluminijski profil (npr. Schuco ADS80 FR30), s predpisano požarno odpornostjo EI30, prašno fino strukturno barvan. RAL določi arhitekt. 
VRATNO KRILO: požarnoodporna varnostna zasteklitev v alu profilu s predpisano požarno odpornostjo EI30, prašno fino strukturno barvan enako kot okvir. Glavno omogoča svetli prehod 90cm, 
GRAFIKA: 	Varnostne nalepke, samolepilna peskana folija, laserski izrez okroglega vzorca po shemi.
ZASTEKLITEV: Varnostna ognjevarnos teklo z odpornostjo na udarce z žogo 
OKOVJE: 	min.4x okrogli cilindrični tečaj - valjčni tečaj nosilnost &gt;160kg za poravnani okvir , alu potisni drog  po EN 1125  z zaobljeno kljuko drugi strani . Skrito samozapiralo,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POŽARNA ODPORNOST:	EI130-C4 Sa
VGRADNJA: Vrata je potrebno požarnovarno vgraditi v a.b. steno</t>
    </r>
  </si>
  <si>
    <r>
      <rPr>
        <b/>
        <sz val="10"/>
        <rFont val="Arial CE"/>
      </rPr>
      <t>V17p 185/245cm EI30, EN1125, C4</t>
    </r>
    <r>
      <rPr>
        <sz val="10"/>
        <rFont val="Arial CE"/>
        <charset val="238"/>
      </rPr>
      <t xml:space="preserve">
SVETLA MERA PREHODA:	&gt;150 cm
NAČIN ODPIRANJA: dvokrilno asimetrično 
OKVIR: požarno odporni aluminijski profil (npr. Schuco ADS80 FR30), s predpisano požarno odpornostjo EI30, prašno fino strukturno barvan.
VRATNO KRILO: požarnoodporna varnostna zasteklitev v alu profilu s predpisano požarno odpornostjo EI30, obdelava enako kot okvir. Glavno omogoča svetli prehod 90cm,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alu potisni drog  po EN 1125  z zaobljeno kljuko drugi strani . Skrito ,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ŠPALETE IN PREKLADA:  	kitano, pleskano
POŽARNA ODPORNOST:	EI130-C4 Sa
VGRADNJA: Vrata je potrebno požarnovarno vgraditi v a.b. steno</t>
    </r>
  </si>
  <si>
    <t>enotna cena se ne navaja!</t>
  </si>
  <si>
    <r>
      <t xml:space="preserve">Delovne temperature: </t>
    </r>
    <r>
      <rPr>
        <b/>
        <sz val="11"/>
        <rFont val="Times New Roman"/>
        <family val="1"/>
        <charset val="238"/>
      </rPr>
      <t>do  95°C</t>
    </r>
  </si>
  <si>
    <r>
      <t>Delovni tlak:</t>
    </r>
    <r>
      <rPr>
        <b/>
        <sz val="11"/>
        <rFont val="Times New Roman"/>
        <family val="1"/>
        <charset val="238"/>
      </rPr>
      <t xml:space="preserve"> do 6 bar </t>
    </r>
  </si>
  <si>
    <r>
      <rPr>
        <u/>
        <sz val="11"/>
        <rFont val="Times New Roman"/>
        <family val="1"/>
        <charset val="238"/>
      </rPr>
      <t xml:space="preserve">Plastična medijska cev: </t>
    </r>
    <r>
      <rPr>
        <sz val="11"/>
        <rFont val="Times New Roman"/>
        <family val="1"/>
        <charset val="238"/>
      </rPr>
      <t xml:space="preserve"> </t>
    </r>
    <r>
      <rPr>
        <b/>
        <sz val="11"/>
        <rFont val="Times New Roman"/>
        <family val="1"/>
        <charset val="238"/>
      </rPr>
      <t>Polietelen visoke gostote PE-HD (mrežasti PEXa) ali ekvivalenten material, ki izpolnjuje zahtevane pogoje;</t>
    </r>
    <r>
      <rPr>
        <sz val="11"/>
        <rFont val="Times New Roman"/>
        <family val="1"/>
        <charset val="238"/>
      </rPr>
      <t xml:space="preserve">                                                                                                                                                       </t>
    </r>
  </si>
  <si>
    <r>
      <rPr>
        <u/>
        <sz val="11"/>
        <rFont val="Times New Roman"/>
        <family val="1"/>
        <charset val="238"/>
      </rPr>
      <t>Kisikova difuzijska bariera:</t>
    </r>
    <r>
      <rPr>
        <sz val="11"/>
        <rFont val="Times New Roman"/>
        <family val="1"/>
        <charset val="238"/>
      </rPr>
      <t xml:space="preserve"> </t>
    </r>
    <r>
      <rPr>
        <b/>
        <sz val="11"/>
        <rFont val="Times New Roman"/>
        <family val="1"/>
        <charset val="238"/>
      </rPr>
      <t xml:space="preserve">Etilen/vinil alkohol (EVOH), temperaturna stabilnost; </t>
    </r>
  </si>
  <si>
    <r>
      <rPr>
        <u/>
        <sz val="11"/>
        <rFont val="Times New Roman"/>
        <family val="1"/>
        <charset val="238"/>
      </rPr>
      <t>Vezivo:</t>
    </r>
    <r>
      <rPr>
        <sz val="11"/>
        <rFont val="Times New Roman"/>
        <family val="1"/>
        <charset val="238"/>
      </rPr>
      <t xml:space="preserve"> </t>
    </r>
    <r>
      <rPr>
        <b/>
        <sz val="11"/>
        <rFont val="Times New Roman"/>
        <family val="1"/>
        <charset val="238"/>
      </rPr>
      <t>PE-modificiran, temperaturna stabilnost;</t>
    </r>
  </si>
  <si>
    <r>
      <rPr>
        <u/>
        <sz val="11"/>
        <rFont val="Times New Roman"/>
        <family val="1"/>
        <charset val="238"/>
      </rPr>
      <t>Standardi izvedbe in testiranj:</t>
    </r>
    <r>
      <rPr>
        <b/>
        <sz val="11"/>
        <rFont val="Times New Roman"/>
        <family val="1"/>
        <charset val="238"/>
      </rPr>
      <t xml:space="preserve"> DIN 16892; DIN 16893 (cevi za ogrevanje SDR11 serija 5 z kisikovo difuzijsko zaporo); DIN EN 12318-2; DIN 4729 (neprepustnost kisika); DIN8075 B.1; ISO 1183; ISO 6259.</t>
    </r>
  </si>
  <si>
    <r>
      <t>Izolacijski material:</t>
    </r>
    <r>
      <rPr>
        <b/>
        <sz val="11"/>
        <rFont val="Times New Roman"/>
        <family val="1"/>
        <charset val="238"/>
      </rPr>
      <t xml:space="preserve"> gibljiva PUR pena brez CFC odporna visoko temperaturo 95°C;</t>
    </r>
  </si>
  <si>
    <r>
      <t xml:space="preserve">Toplotna prevodnost fleksibilne cevi debelina izilacije </t>
    </r>
    <r>
      <rPr>
        <b/>
        <sz val="11"/>
        <rFont val="Times New Roman"/>
        <family val="1"/>
        <charset val="238"/>
      </rPr>
      <t>&lt;= 142 mm: λ&lt;=0,0199 W/mK pri referenčni temperaturi 50 °C po standardu DIN52612 ali EN253 ali ISO 8497</t>
    </r>
  </si>
  <si>
    <r>
      <t xml:space="preserve">Toplotna prevodnost fleksibilne cevi debelina izilacije </t>
    </r>
    <r>
      <rPr>
        <b/>
        <sz val="11"/>
        <rFont val="Times New Roman"/>
        <family val="1"/>
        <charset val="238"/>
      </rPr>
      <t>&gt; 142 mm: λ&lt;=0,0216 W/mK pri referenčni temperaturi 50 °C po standardu DIN52612 ali EN253 ali ISO 8497</t>
    </r>
  </si>
  <si>
    <r>
      <t>Toplotna prevodnost toge cevi:</t>
    </r>
    <r>
      <rPr>
        <b/>
        <sz val="11"/>
        <rFont val="Times New Roman"/>
        <family val="1"/>
        <charset val="238"/>
      </rPr>
      <t xml:space="preserve"> λ&lt;=0,0260 W/mK pri referenčni temperaturi 50 °C po standardu DIN52612 ali EN253 ali ISO 8497</t>
    </r>
  </si>
  <si>
    <r>
      <t>Gostota:</t>
    </r>
    <r>
      <rPr>
        <b/>
        <sz val="11"/>
        <rFont val="Times New Roman"/>
        <family val="1"/>
        <charset val="238"/>
      </rPr>
      <t xml:space="preserve"> &gt;= 50 kg/m3 po EN253 </t>
    </r>
  </si>
  <si>
    <r>
      <t>Standardi izvedbe in testiranj:</t>
    </r>
    <r>
      <rPr>
        <b/>
        <sz val="11"/>
        <rFont val="Times New Roman"/>
        <family val="1"/>
        <charset val="238"/>
      </rPr>
      <t xml:space="preserve"> EN 253; EN 15632-1; EN15632-2</t>
    </r>
  </si>
  <si>
    <r>
      <t xml:space="preserve">Zunanji zaščitni plašč: </t>
    </r>
    <r>
      <rPr>
        <b/>
        <sz val="11"/>
        <rFont val="Times New Roman"/>
        <family val="1"/>
        <charset val="238"/>
      </rPr>
      <t xml:space="preserve">Zaščitni plašč brezšiven ekstrudiran. Material zaščitnega plašča je polietilen z nizko gostoto LLD – PE ali ekvivalent, popolnoma neprepusten za vodo, z notranjo obdelavo za doseganje trdne povezave z izolacijo;                                                                                                                                       </t>
    </r>
  </si>
  <si>
    <r>
      <t xml:space="preserve">Standardi izvedbe in testiranj: </t>
    </r>
    <r>
      <rPr>
        <b/>
        <sz val="11"/>
        <rFont val="Times New Roman"/>
        <family val="1"/>
        <charset val="238"/>
      </rPr>
      <t>DIN 52612; ISO 1183; ISO 11357-3.</t>
    </r>
  </si>
  <si>
    <t xml:space="preserve">Izdelava PID-a z uporabo obstoječih elaboratov izvršilno tehnične dokumentacije (4 xtiskano 1x digitalno)
</t>
  </si>
  <si>
    <t xml:space="preserve">Projektantski nadzor za namen PID - predvideno
</t>
  </si>
  <si>
    <t>Celje, november 2024</t>
  </si>
  <si>
    <t xml:space="preserve">4 kos modem in Patch panel 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</si>
</sst>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quot;€&quot;_-;\-* #,##0.00\ &quot;€&quot;_-;_-* &quot;-&quot;??\ &quot;€&quot;_-;_-@_-"/>
    <numFmt numFmtId="165" formatCode="#,##0.00&quot;      &quot;"/>
    <numFmt numFmtId="166" formatCode="#,##0.00&quot;       &quot;;\-#,##0.00&quot;       &quot;;\-#&quot;       &quot;;@\ "/>
    <numFmt numFmtId="167" formatCode="#,##0&quot; SIT &quot;;\-#,##0&quot; SIT &quot;;&quot; - SIT &quot;;@\ "/>
    <numFmt numFmtId="168" formatCode="#,##0.00&quot; SIT &quot;;\-#,##0.00&quot; SIT &quot;;\-#&quot; SIT &quot;;@\ "/>
    <numFmt numFmtId="169" formatCode="[$$-409]#,##0.00;[Red]\-[$$-409]#,##0.00"/>
    <numFmt numFmtId="170" formatCode="[$-424]#,##0.00&quot;      &quot;;\-#,##0.00&quot;      &quot;"/>
    <numFmt numFmtId="171" formatCode="#,##0.0\0"/>
    <numFmt numFmtId="172" formatCode="* #,##0.00&quot;       &quot;;\-* #,##0.00&quot;       &quot;;* \-#&quot;       &quot;;@\ "/>
    <numFmt numFmtId="173" formatCode="#,##0.00\ [$€-1]"/>
    <numFmt numFmtId="174" formatCode="#,##0.00&quot;   &quot;"/>
    <numFmt numFmtId="175" formatCode="#,##0.00\ _€"/>
    <numFmt numFmtId="176" formatCode="_-* #,##0\ &quot;SIT&quot;_-;\-* #,##0\ &quot;SIT&quot;_-;_-* &quot;-&quot;\ &quot;SIT&quot;_-;_-@_-"/>
    <numFmt numFmtId="177" formatCode="_(* #,##0.00_);_(* \(#,##0.00\);_(* &quot;-&quot;??_);_(@_)"/>
    <numFmt numFmtId="178" formatCode="_-* #,##0.00\ _S_k_-;\-* #,##0.00\ _S_k_-;_-* &quot;-&quot;??\ _S_k_-;_-@_-"/>
    <numFmt numFmtId="179" formatCode="#,##0.000"/>
    <numFmt numFmtId="180" formatCode="#,##0.000&quot;      &quot;"/>
    <numFmt numFmtId="181" formatCode="#,##0.00\ _S_I_T"/>
    <numFmt numFmtId="182" formatCode="0.0"/>
    <numFmt numFmtId="183" formatCode="_-* #,##0.00\ _S_I_T_-;\-* #,##0.00\ _S_I_T_-;_-* &quot;-&quot;??\ _S_I_T_-;_-@_-"/>
  </numFmts>
  <fonts count="168">
    <font>
      <sz val="11"/>
      <name val="Times New Roman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sz val="11"/>
      <color rgb="FFFFFFFF"/>
      <name val="Calibri"/>
      <family val="2"/>
      <charset val="238"/>
    </font>
    <font>
      <sz val="10"/>
      <color rgb="FFC0C0C0"/>
      <name val="Arial"/>
      <family val="2"/>
      <charset val="238"/>
    </font>
    <font>
      <sz val="11"/>
      <color rgb="FF800080"/>
      <name val="Calibri"/>
      <family val="2"/>
      <charset val="238"/>
    </font>
    <font>
      <b/>
      <sz val="11"/>
      <color rgb="FFFF0000"/>
      <name val="Calibri"/>
      <family val="2"/>
      <charset val="238"/>
    </font>
    <font>
      <sz val="10"/>
      <name val="Arial"/>
      <family val="2"/>
      <charset val="238"/>
    </font>
    <font>
      <b/>
      <sz val="11"/>
      <color rgb="FFFFFFFF"/>
      <name val="Calibri"/>
      <family val="2"/>
      <charset val="238"/>
    </font>
    <font>
      <sz val="10"/>
      <name val="Arial CE"/>
      <charset val="238"/>
    </font>
    <font>
      <i/>
      <sz val="11"/>
      <color rgb="FF808080"/>
      <name val="Calibri"/>
      <family val="2"/>
      <charset val="238"/>
    </font>
    <font>
      <sz val="11"/>
      <color rgb="FF00800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u/>
      <sz val="11"/>
      <color rgb="FF0563C1"/>
      <name val="Calibri"/>
      <family val="2"/>
      <charset val="238"/>
    </font>
    <font>
      <sz val="11"/>
      <color rgb="FFFF0000"/>
      <name val="Calibri"/>
      <family val="2"/>
      <charset val="238"/>
    </font>
    <font>
      <sz val="11"/>
      <name val="Times New Roman CE"/>
      <family val="1"/>
      <charset val="238"/>
    </font>
    <font>
      <sz val="11"/>
      <name val="Arial CE"/>
      <family val="2"/>
      <charset val="238"/>
    </font>
    <font>
      <sz val="10"/>
      <name val="Courier New"/>
      <family val="1"/>
      <charset val="238"/>
    </font>
    <font>
      <sz val="10"/>
      <name val="Arial CE"/>
      <family val="2"/>
      <charset val="238"/>
    </font>
    <font>
      <sz val="11"/>
      <name val="Arial CE"/>
      <charset val="238"/>
    </font>
    <font>
      <sz val="11"/>
      <color rgb="FF808000"/>
      <name val="Calibri"/>
      <family val="2"/>
      <charset val="238"/>
    </font>
    <font>
      <b/>
      <sz val="11"/>
      <color rgb="FF424242"/>
      <name val="Calibri"/>
      <family val="2"/>
      <charset val="238"/>
    </font>
    <font>
      <b/>
      <sz val="18"/>
      <color rgb="FF333399"/>
      <name val="Cambria"/>
      <family val="2"/>
      <charset val="238"/>
    </font>
    <font>
      <b/>
      <sz val="11"/>
      <color rgb="FF000000"/>
      <name val="Calibri"/>
      <family val="2"/>
      <charset val="238"/>
    </font>
    <font>
      <b/>
      <sz val="6"/>
      <name val="Verdana"/>
      <family val="2"/>
      <charset val="238"/>
    </font>
    <font>
      <u/>
      <sz val="12"/>
      <name val="Times New Roman CE"/>
      <family val="1"/>
      <charset val="238"/>
    </font>
    <font>
      <sz val="6"/>
      <name val="Verdana"/>
      <family val="2"/>
      <charset val="238"/>
    </font>
    <font>
      <b/>
      <sz val="11"/>
      <name val="Times New Roman CE"/>
      <charset val="238"/>
    </font>
    <font>
      <b/>
      <sz val="11"/>
      <name val="Arial CE"/>
      <family val="2"/>
      <charset val="238"/>
    </font>
    <font>
      <b/>
      <u/>
      <sz val="13"/>
      <name val="Arial CE"/>
      <family val="2"/>
      <charset val="238"/>
    </font>
    <font>
      <b/>
      <u/>
      <sz val="14"/>
      <name val="Arial CE"/>
      <family val="2"/>
      <charset val="238"/>
    </font>
    <font>
      <sz val="11"/>
      <color rgb="FFFFFFFF"/>
      <name val="Arial CE"/>
      <family val="2"/>
      <charset val="238"/>
    </font>
    <font>
      <b/>
      <sz val="13"/>
      <name val="Arial CE"/>
      <family val="2"/>
      <charset val="238"/>
    </font>
    <font>
      <b/>
      <sz val="14"/>
      <name val="Arial CE"/>
      <family val="2"/>
      <charset val="238"/>
    </font>
    <font>
      <sz val="13"/>
      <name val="Arial CE"/>
      <charset val="238"/>
    </font>
    <font>
      <b/>
      <u/>
      <sz val="12"/>
      <name val="Arial CE"/>
      <family val="2"/>
      <charset val="238"/>
    </font>
    <font>
      <sz val="11"/>
      <color rgb="FFFF0000"/>
      <name val="Arial CE"/>
      <family val="2"/>
      <charset val="238"/>
    </font>
    <font>
      <b/>
      <i/>
      <u/>
      <sz val="14"/>
      <name val="Arial CE"/>
      <charset val="238"/>
    </font>
    <font>
      <b/>
      <sz val="11"/>
      <name val="Arial CE"/>
      <charset val="238"/>
    </font>
    <font>
      <b/>
      <sz val="14"/>
      <name val="Arial CE"/>
      <charset val="238"/>
    </font>
    <font>
      <b/>
      <sz val="14"/>
      <color rgb="FFFFFFFF"/>
      <name val="Arial CE"/>
      <charset val="238"/>
    </font>
    <font>
      <b/>
      <sz val="10"/>
      <name val="Arial CE"/>
      <charset val="238"/>
    </font>
    <font>
      <sz val="11"/>
      <color rgb="FFFFFFFF"/>
      <name val="Arial"/>
      <family val="2"/>
      <charset val="238"/>
    </font>
    <font>
      <sz val="11"/>
      <name val="Calibri"/>
      <family val="2"/>
      <charset val="238"/>
    </font>
    <font>
      <sz val="11"/>
      <name val="Times New Roman CE"/>
      <charset val="238"/>
    </font>
    <font>
      <sz val="11"/>
      <name val="Arial"/>
      <family val="2"/>
      <charset val="238"/>
    </font>
    <font>
      <sz val="10"/>
      <name val="Courier New CE"/>
    </font>
    <font>
      <sz val="10"/>
      <name val="Courier"/>
      <family val="1"/>
      <charset val="238"/>
    </font>
    <font>
      <sz val="11"/>
      <color indexed="8"/>
      <name val="Calibri"/>
      <family val="2"/>
      <charset val="238"/>
    </font>
    <font>
      <sz val="10"/>
      <name val="Arial"/>
      <family val="2"/>
      <charset val="1"/>
    </font>
    <font>
      <b/>
      <sz val="12"/>
      <name val="Arial CE"/>
      <charset val="238"/>
    </font>
    <font>
      <sz val="12"/>
      <name val="Arial CE"/>
      <charset val="238"/>
    </font>
    <font>
      <b/>
      <sz val="14"/>
      <color rgb="FFFF0000"/>
      <name val="Arial CE"/>
      <charset val="238"/>
    </font>
    <font>
      <sz val="10"/>
      <color theme="1"/>
      <name val="Arial"/>
      <family val="2"/>
      <charset val="238"/>
    </font>
    <font>
      <b/>
      <sz val="10"/>
      <name val="Arial CE"/>
      <family val="2"/>
      <charset val="238"/>
    </font>
    <font>
      <i/>
      <sz val="10"/>
      <name val="Arial CE"/>
      <charset val="238"/>
    </font>
    <font>
      <b/>
      <sz val="14"/>
      <name val="Arial"/>
      <family val="2"/>
      <charset val="238"/>
    </font>
    <font>
      <b/>
      <sz val="16"/>
      <name val="Arial"/>
      <family val="2"/>
      <charset val="238"/>
    </font>
    <font>
      <b/>
      <u/>
      <sz val="16"/>
      <name val="Arial"/>
      <family val="2"/>
      <charset val="238"/>
    </font>
    <font>
      <sz val="12"/>
      <name val="Times New Roman"/>
      <family val="1"/>
      <charset val="238"/>
    </font>
    <font>
      <b/>
      <i/>
      <sz val="12"/>
      <name val="Arial"/>
      <family val="2"/>
      <charset val="238"/>
    </font>
    <font>
      <b/>
      <sz val="12"/>
      <name val="Arial"/>
      <family val="2"/>
      <charset val="238"/>
    </font>
    <font>
      <b/>
      <sz val="10"/>
      <name val="Times New Roman CE"/>
      <family val="1"/>
      <charset val="238"/>
    </font>
    <font>
      <sz val="10"/>
      <name val="Times New Roman CE"/>
      <family val="1"/>
      <charset val="238"/>
    </font>
    <font>
      <b/>
      <sz val="10"/>
      <name val="Times New Roman CE"/>
      <charset val="238"/>
    </font>
    <font>
      <sz val="10"/>
      <name val="Times New Roman CE"/>
      <charset val="238"/>
    </font>
    <font>
      <sz val="11"/>
      <color indexed="8"/>
      <name val="Times New Roman CE"/>
      <family val="1"/>
      <charset val="238"/>
    </font>
    <font>
      <b/>
      <sz val="11"/>
      <name val="Times New Roman CE"/>
      <family val="1"/>
      <charset val="238"/>
    </font>
    <font>
      <sz val="11"/>
      <color theme="1"/>
      <name val="Times New Roman"/>
      <family val="1"/>
      <charset val="238"/>
    </font>
    <font>
      <sz val="11"/>
      <name val="Symbol"/>
      <family val="1"/>
      <charset val="2"/>
    </font>
    <font>
      <sz val="11"/>
      <name val="Times New Roman"/>
      <family val="1"/>
      <charset val="238"/>
    </font>
    <font>
      <b/>
      <sz val="12"/>
      <name val="Times New Roman"/>
      <family val="1"/>
      <charset val="238"/>
    </font>
    <font>
      <sz val="11"/>
      <name val="Symbol"/>
      <family val="1"/>
      <charset val="238"/>
    </font>
    <font>
      <sz val="10"/>
      <name val="Times New Roman"/>
      <family val="1"/>
      <charset val="238"/>
    </font>
    <font>
      <sz val="10"/>
      <name val="Arial"/>
      <family val="1"/>
      <charset val="2"/>
    </font>
    <font>
      <sz val="10"/>
      <name val="Symbol"/>
      <family val="1"/>
      <charset val="2"/>
    </font>
    <font>
      <b/>
      <sz val="10"/>
      <name val="Times New Roman"/>
      <family val="1"/>
      <charset val="238"/>
    </font>
    <font>
      <b/>
      <sz val="11"/>
      <name val="Times New Roman"/>
      <family val="1"/>
      <charset val="238"/>
    </font>
    <font>
      <sz val="12"/>
      <name val="Symbol"/>
      <family val="1"/>
      <charset val="2"/>
    </font>
    <font>
      <sz val="12"/>
      <name val="Times New Roman CE"/>
      <family val="1"/>
      <charset val="238"/>
    </font>
    <font>
      <b/>
      <sz val="12"/>
      <name val="Times New Roman CE"/>
      <charset val="238"/>
    </font>
    <font>
      <sz val="11"/>
      <color indexed="8"/>
      <name val="Arial"/>
      <family val="2"/>
      <charset val="238"/>
    </font>
    <font>
      <sz val="8"/>
      <name val="Arial CE"/>
      <charset val="238"/>
    </font>
    <font>
      <b/>
      <sz val="11"/>
      <name val="Times New Roman"/>
      <family val="1"/>
    </font>
    <font>
      <sz val="9"/>
      <name val="Times New Roman CE"/>
      <family val="1"/>
      <charset val="238"/>
    </font>
    <font>
      <sz val="10"/>
      <color theme="1"/>
      <name val="Calibri"/>
      <family val="2"/>
      <charset val="238"/>
    </font>
    <font>
      <sz val="9.9"/>
      <name val="Times New Roman CE"/>
      <family val="1"/>
      <charset val="238"/>
    </font>
    <font>
      <vertAlign val="superscript"/>
      <sz val="11"/>
      <name val="Times New Roman"/>
      <family val="1"/>
      <charset val="238"/>
    </font>
    <font>
      <i/>
      <sz val="10"/>
      <name val="Times New Roman"/>
      <family val="1"/>
      <charset val="238"/>
    </font>
    <font>
      <u/>
      <sz val="12"/>
      <name val="Times New Roman"/>
      <family val="1"/>
      <charset val="238"/>
    </font>
    <font>
      <u/>
      <sz val="11"/>
      <name val="Times New Roman"/>
      <family val="1"/>
      <charset val="238"/>
    </font>
    <font>
      <sz val="12"/>
      <name val="Courier"/>
      <family val="1"/>
      <charset val="238"/>
    </font>
    <font>
      <sz val="12"/>
      <name val="Times New Roman CE"/>
      <charset val="238"/>
    </font>
    <font>
      <b/>
      <sz val="12"/>
      <name val="Arial CE"/>
      <family val="2"/>
      <charset val="238"/>
    </font>
    <font>
      <sz val="12"/>
      <name val="Arial CE"/>
      <family val="2"/>
      <charset val="238"/>
    </font>
    <font>
      <sz val="10"/>
      <name val="MS Sans Serif"/>
      <family val="2"/>
      <charset val="238"/>
    </font>
    <font>
      <sz val="10"/>
      <color rgb="FFFF0000"/>
      <name val="Times New Roman"/>
      <family val="1"/>
      <charset val="238"/>
    </font>
    <font>
      <vertAlign val="superscript"/>
      <sz val="10"/>
      <name val="Times New Roman"/>
      <family val="1"/>
      <charset val="238"/>
    </font>
    <font>
      <b/>
      <sz val="10"/>
      <color rgb="FFFF0000"/>
      <name val="Times New Roman"/>
      <family val="1"/>
      <charset val="238"/>
    </font>
    <font>
      <b/>
      <i/>
      <u/>
      <sz val="10"/>
      <name val="Arial CE"/>
      <charset val="238"/>
    </font>
    <font>
      <sz val="10"/>
      <color theme="0" tint="-0.34998626667073579"/>
      <name val="Arial CE"/>
      <charset val="238"/>
    </font>
    <font>
      <vertAlign val="superscript"/>
      <sz val="10"/>
      <name val="Arial CE"/>
      <charset val="238"/>
    </font>
    <font>
      <sz val="10"/>
      <color theme="0"/>
      <name val="Arial CE"/>
      <family val="2"/>
      <charset val="238"/>
    </font>
    <font>
      <b/>
      <i/>
      <sz val="10"/>
      <name val="Arial CE"/>
      <family val="2"/>
      <charset val="238"/>
    </font>
    <font>
      <u/>
      <sz val="10"/>
      <name val="Arial CE"/>
      <charset val="238"/>
    </font>
    <font>
      <sz val="10"/>
      <name val="Arial CE"/>
      <family val="2"/>
      <charset val="1"/>
    </font>
    <font>
      <i/>
      <u/>
      <sz val="10"/>
      <name val="Arial CE"/>
      <charset val="238"/>
    </font>
    <font>
      <b/>
      <sz val="10"/>
      <name val="Arial"/>
      <family val="2"/>
      <charset val="238"/>
    </font>
    <font>
      <sz val="10"/>
      <name val="Arial"/>
      <family val="2"/>
    </font>
    <font>
      <vertAlign val="superscript"/>
      <sz val="10"/>
      <name val="Arial CE"/>
      <family val="2"/>
      <charset val="238"/>
    </font>
    <font>
      <sz val="10"/>
      <color rgb="FFFFFFFF"/>
      <name val="Arial CE"/>
      <family val="2"/>
      <charset val="238"/>
    </font>
    <font>
      <sz val="10"/>
      <color rgb="FFC00000"/>
      <name val="Arial CE"/>
      <family val="2"/>
      <charset val="238"/>
    </font>
    <font>
      <sz val="10"/>
      <color theme="0"/>
      <name val="Times New Roman CE"/>
      <charset val="238"/>
    </font>
    <font>
      <sz val="10"/>
      <name val="Calibri"/>
      <family val="2"/>
      <charset val="238"/>
    </font>
    <font>
      <vertAlign val="superscript"/>
      <sz val="10"/>
      <name val="Calibri"/>
      <family val="2"/>
      <charset val="238"/>
    </font>
    <font>
      <u/>
      <sz val="6"/>
      <name val="Times New Roman CE"/>
      <family val="1"/>
      <charset val="238"/>
    </font>
    <font>
      <u/>
      <sz val="6"/>
      <color rgb="FFFF0000"/>
      <name val="Times New Roman CE"/>
      <family val="1"/>
      <charset val="238"/>
    </font>
    <font>
      <u/>
      <sz val="6"/>
      <color rgb="FFFFFFFF"/>
      <name val="Times New Roman CE"/>
      <family val="1"/>
      <charset val="238"/>
    </font>
    <font>
      <b/>
      <sz val="10"/>
      <color theme="0" tint="-0.34998626667073579"/>
      <name val="Arial CE"/>
      <family val="2"/>
      <charset val="238"/>
    </font>
    <font>
      <sz val="10"/>
      <color theme="0" tint="-0.34998626667073579"/>
      <name val="Arial CE"/>
      <family val="2"/>
      <charset val="238"/>
    </font>
    <font>
      <sz val="11"/>
      <color theme="0" tint="-0.34998626667073579"/>
      <name val="Times New Roman CE"/>
      <charset val="238"/>
    </font>
    <font>
      <b/>
      <sz val="10"/>
      <name val="Arial"/>
      <family val="2"/>
    </font>
    <font>
      <b/>
      <sz val="10"/>
      <color theme="0" tint="-0.34998626667073579"/>
      <name val="Arial CE"/>
      <charset val="238"/>
    </font>
    <font>
      <sz val="10"/>
      <color theme="0" tint="-0.34998626667073579"/>
      <name val="Times New Roman CE"/>
      <charset val="238"/>
    </font>
    <font>
      <sz val="9"/>
      <name val="Calibri"/>
      <family val="2"/>
      <charset val="238"/>
    </font>
    <font>
      <b/>
      <sz val="10"/>
      <color rgb="FF0070C0"/>
      <name val="Arial CE"/>
      <family val="2"/>
      <charset val="238"/>
    </font>
    <font>
      <sz val="10"/>
      <color rgb="FF0070C0"/>
      <name val="Arial CE"/>
      <family val="2"/>
      <charset val="238"/>
    </font>
    <font>
      <sz val="11"/>
      <color rgb="FF0070C0"/>
      <name val="Arial CE"/>
      <family val="2"/>
      <charset val="238"/>
    </font>
    <font>
      <sz val="10"/>
      <color rgb="FF0070C0"/>
      <name val="Times New Roman CE"/>
      <charset val="238"/>
    </font>
    <font>
      <sz val="10"/>
      <color rgb="FF00B0F0"/>
      <name val="Arial CE"/>
      <charset val="238"/>
    </font>
    <font>
      <b/>
      <sz val="9"/>
      <name val="Arial CE"/>
      <charset val="238"/>
    </font>
    <font>
      <sz val="9"/>
      <name val="Arial CE"/>
      <charset val="238"/>
    </font>
    <font>
      <sz val="9"/>
      <color indexed="9"/>
      <name val="Arial CE"/>
      <charset val="238"/>
    </font>
    <font>
      <sz val="10"/>
      <color rgb="FF00B0F0"/>
      <name val="Times New Roman CE"/>
      <family val="1"/>
      <charset val="238"/>
    </font>
    <font>
      <b/>
      <sz val="10"/>
      <color rgb="FF00B0F0"/>
      <name val="Arial CE"/>
      <family val="2"/>
      <charset val="238"/>
    </font>
    <font>
      <sz val="10"/>
      <color rgb="FF00B0F0"/>
      <name val="Arial CE"/>
      <family val="2"/>
      <charset val="238"/>
    </font>
    <font>
      <sz val="11"/>
      <color rgb="FF00B0F0"/>
      <name val="Times New Roman CE"/>
      <charset val="238"/>
    </font>
    <font>
      <sz val="10"/>
      <color rgb="FF00B0F0"/>
      <name val="Arial"/>
      <family val="2"/>
      <charset val="238"/>
    </font>
    <font>
      <sz val="8"/>
      <name val="Arial"/>
      <family val="2"/>
    </font>
    <font>
      <sz val="9.5"/>
      <name val="Arial"/>
      <family val="2"/>
      <charset val="238"/>
    </font>
    <font>
      <b/>
      <sz val="9.5"/>
      <name val="Arial"/>
      <family val="2"/>
      <charset val="238"/>
    </font>
    <font>
      <b/>
      <sz val="9.5"/>
      <name val="Arial CE"/>
      <charset val="238"/>
    </font>
    <font>
      <sz val="9.5"/>
      <name val="Arial CE"/>
      <charset val="238"/>
    </font>
    <font>
      <sz val="9.5"/>
      <name val="Arial"/>
      <family val="2"/>
      <charset val="1"/>
    </font>
    <font>
      <b/>
      <sz val="11"/>
      <name val="Arial CE"/>
    </font>
    <font>
      <b/>
      <sz val="10"/>
      <color theme="0" tint="-0.249977111117893"/>
      <name val="Arial CE"/>
      <charset val="238"/>
    </font>
    <font>
      <sz val="10"/>
      <color theme="0" tint="-0.249977111117893"/>
      <name val="Arial CE"/>
      <charset val="238"/>
    </font>
    <font>
      <sz val="10"/>
      <color theme="0" tint="-0.249977111117893"/>
      <name val="Arial CE"/>
      <family val="2"/>
      <charset val="238"/>
    </font>
    <font>
      <sz val="11"/>
      <color theme="0" tint="-0.249977111117893"/>
      <name val="Times New Roman CE"/>
      <charset val="238"/>
    </font>
    <font>
      <vertAlign val="superscript"/>
      <sz val="10"/>
      <color theme="0" tint="-0.249977111117893"/>
      <name val="Arial CE"/>
      <charset val="238"/>
    </font>
    <font>
      <b/>
      <sz val="10"/>
      <color theme="0" tint="-0.249977111117893"/>
      <name val="Arial CE"/>
      <family val="2"/>
      <charset val="238"/>
    </font>
    <font>
      <sz val="6"/>
      <name val="Arial CE"/>
      <charset val="238"/>
    </font>
    <font>
      <sz val="11"/>
      <color theme="0" tint="-0.249977111117893"/>
      <name val="Arial CE"/>
      <family val="2"/>
      <charset val="238"/>
    </font>
    <font>
      <sz val="10"/>
      <name val="Arial CE"/>
    </font>
    <font>
      <b/>
      <i/>
      <sz val="10"/>
      <name val="Arial CE"/>
    </font>
    <font>
      <i/>
      <sz val="10"/>
      <name val="Arial CE"/>
    </font>
    <font>
      <sz val="11"/>
      <color theme="0"/>
      <name val="Arial CE"/>
      <family val="2"/>
      <charset val="238"/>
    </font>
    <font>
      <b/>
      <sz val="10"/>
      <name val="Arial CE"/>
    </font>
    <font>
      <u/>
      <sz val="9"/>
      <name val="Arial CE"/>
      <charset val="238"/>
    </font>
    <font>
      <b/>
      <sz val="9.5"/>
      <name val="Arial CE"/>
    </font>
    <font>
      <sz val="9.5"/>
      <name val="Arial CE"/>
    </font>
    <font>
      <b/>
      <sz val="11"/>
      <name val="Arial"/>
      <family val="2"/>
      <charset val="238"/>
    </font>
  </fonts>
  <fills count="23">
    <fill>
      <patternFill patternType="none"/>
    </fill>
    <fill>
      <patternFill patternType="gray125"/>
    </fill>
    <fill>
      <patternFill patternType="solid">
        <fgColor rgb="FFA6CAF0"/>
        <bgColor rgb="FFA0E0E0"/>
      </patternFill>
    </fill>
    <fill>
      <patternFill patternType="solid">
        <fgColor rgb="FFFF8080"/>
        <bgColor rgb="FFCC9CCC"/>
      </patternFill>
    </fill>
    <fill>
      <patternFill patternType="solid">
        <fgColor rgb="FFFFFFC0"/>
        <bgColor rgb="FFFFFF99"/>
      </patternFill>
    </fill>
    <fill>
      <patternFill patternType="solid">
        <fgColor rgb="FFE3E3E3"/>
        <bgColor rgb="FFCCFFFF"/>
      </patternFill>
    </fill>
    <fill>
      <patternFill patternType="solid">
        <fgColor rgb="FFA0E0E0"/>
        <bgColor rgb="FFA6CAF0"/>
      </patternFill>
    </fill>
    <fill>
      <patternFill patternType="solid">
        <fgColor rgb="FFFFFF99"/>
        <bgColor rgb="FFFFFFC0"/>
      </patternFill>
    </fill>
    <fill>
      <patternFill patternType="solid">
        <fgColor rgb="FFCC9CCC"/>
        <bgColor rgb="FFCC99FF"/>
      </patternFill>
    </fill>
    <fill>
      <patternFill patternType="solid">
        <fgColor rgb="FF996666"/>
        <bgColor rgb="FF808080"/>
      </patternFill>
    </fill>
    <fill>
      <patternFill patternType="solid">
        <fgColor rgb="FF999933"/>
        <bgColor rgb="FF70AD47"/>
      </patternFill>
    </fill>
    <fill>
      <patternFill patternType="solid">
        <fgColor rgb="FF3333CC"/>
        <bgColor rgb="FF333399"/>
      </patternFill>
    </fill>
    <fill>
      <patternFill patternType="solid">
        <fgColor rgb="FF666699"/>
        <bgColor rgb="FF808080"/>
      </patternFill>
    </fill>
    <fill>
      <patternFill patternType="solid">
        <fgColor rgb="FF33CCCC"/>
        <bgColor rgb="FF00CCFF"/>
      </patternFill>
    </fill>
    <fill>
      <patternFill patternType="solid">
        <fgColor rgb="FFFF0000"/>
        <bgColor rgb="FFC9211E"/>
      </patternFill>
    </fill>
    <fill>
      <patternFill patternType="solid">
        <fgColor rgb="FF000080"/>
        <bgColor rgb="FF000080"/>
      </patternFill>
    </fill>
    <fill>
      <patternFill patternType="solid">
        <fgColor rgb="FFCC99FF"/>
        <bgColor rgb="FFCC9CCC"/>
      </patternFill>
    </fill>
    <fill>
      <patternFill patternType="solid">
        <fgColor rgb="FFFFFFFF"/>
        <bgColor rgb="FFFFFFC0"/>
      </patternFill>
    </fill>
    <fill>
      <patternFill patternType="solid">
        <fgColor rgb="FF969696"/>
        <bgColor rgb="FFA6A6A6"/>
      </patternFill>
    </fill>
    <fill>
      <patternFill patternType="solid">
        <fgColor theme="0"/>
        <bgColor indexed="64"/>
      </patternFill>
    </fill>
    <fill>
      <patternFill patternType="solid">
        <fgColor indexed="47"/>
        <bgColor indexed="64"/>
      </patternFill>
    </fill>
    <fill>
      <patternFill patternType="solid">
        <fgColor rgb="FFFFFF00"/>
        <bgColor indexed="64"/>
      </patternFill>
    </fill>
    <fill>
      <patternFill patternType="solid">
        <fgColor theme="0" tint="-4.9989318521683403E-2"/>
        <bgColor indexed="64"/>
      </patternFill>
    </fill>
  </fills>
  <borders count="60">
    <border>
      <left/>
      <right/>
      <top/>
      <bottom/>
      <diagonal/>
    </border>
    <border>
      <left style="thin">
        <color rgb="FF808080"/>
      </left>
      <right style="thin">
        <color rgb="FF808080"/>
      </right>
      <top style="thin">
        <color rgb="FF808080"/>
      </top>
      <bottom style="thin">
        <color rgb="FF808080"/>
      </bottom>
      <diagonal/>
    </border>
    <border>
      <left/>
      <right/>
      <top/>
      <bottom style="hair">
        <color rgb="FF000080"/>
      </bottom>
      <diagonal/>
    </border>
    <border>
      <left style="hair">
        <color rgb="FF000080"/>
      </left>
      <right/>
      <top/>
      <bottom style="hair">
        <color rgb="FF000080"/>
      </bottom>
      <diagonal/>
    </border>
    <border>
      <left/>
      <right style="hair">
        <color rgb="FF000080"/>
      </right>
      <top/>
      <bottom style="hair">
        <color rgb="FF000080"/>
      </bottom>
      <diagonal/>
    </border>
    <border>
      <left style="hair">
        <color rgb="FF000080"/>
      </left>
      <right/>
      <top/>
      <bottom/>
      <diagonal/>
    </border>
    <border>
      <left/>
      <right style="hair">
        <color rgb="FF000080"/>
      </right>
      <top/>
      <bottom/>
      <diagonal/>
    </border>
    <border>
      <left/>
      <right/>
      <top style="hair">
        <color rgb="FF000080"/>
      </top>
      <bottom/>
      <diagonal/>
    </border>
    <border>
      <left style="hair">
        <color rgb="FF000080"/>
      </left>
      <right/>
      <top style="hair">
        <color rgb="FF000080"/>
      </top>
      <bottom/>
      <diagonal/>
    </border>
    <border>
      <left/>
      <right style="hair">
        <color rgb="FF000080"/>
      </right>
      <top style="hair">
        <color rgb="FF000080"/>
      </top>
      <bottom/>
      <diagonal/>
    </border>
    <border>
      <left style="double">
        <color rgb="FF424242"/>
      </left>
      <right style="double">
        <color rgb="FF424242"/>
      </right>
      <top style="double">
        <color rgb="FF424242"/>
      </top>
      <bottom style="double">
        <color rgb="FF424242"/>
      </bottom>
      <diagonal/>
    </border>
    <border>
      <left style="hair">
        <color rgb="FF000080"/>
      </left>
      <right style="hair">
        <color rgb="FF000080"/>
      </right>
      <top style="hair">
        <color rgb="FF000080"/>
      </top>
      <bottom style="hair">
        <color rgb="FF000080"/>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style="hair">
        <color auto="1"/>
      </left>
      <right style="hair">
        <color auto="1"/>
      </right>
      <top style="hair">
        <color auto="1"/>
      </top>
      <bottom style="hair">
        <color auto="1"/>
      </bottom>
      <diagonal/>
    </border>
    <border>
      <left/>
      <right/>
      <top/>
      <bottom style="double">
        <color rgb="FFFF0000"/>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CC"/>
      </top>
      <bottom style="double">
        <color rgb="FF3333CC"/>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double">
        <color auto="1"/>
      </top>
      <bottom/>
      <diagonal/>
    </border>
    <border>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47"/>
      </left>
      <right style="thin">
        <color indexed="47"/>
      </right>
      <top/>
      <bottom/>
      <diagonal/>
    </border>
    <border>
      <left style="thin">
        <color indexed="47"/>
      </left>
      <right style="thin">
        <color indexed="47"/>
      </right>
      <top/>
      <bottom style="thin">
        <color indexed="47"/>
      </bottom>
      <diagonal/>
    </border>
    <border>
      <left/>
      <right/>
      <top/>
      <bottom style="thin">
        <color indexed="64"/>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47"/>
      </left>
      <right style="thin">
        <color indexed="47"/>
      </right>
      <top style="thin">
        <color indexed="64"/>
      </top>
      <bottom style="thin">
        <color indexed="64"/>
      </bottom>
      <diagonal/>
    </border>
    <border>
      <left style="thin">
        <color indexed="47"/>
      </left>
      <right style="thin">
        <color indexed="47"/>
      </right>
      <top style="thin">
        <color indexed="47"/>
      </top>
      <bottom style="thin">
        <color indexed="47"/>
      </bottom>
      <diagonal/>
    </border>
    <border>
      <left style="thin">
        <color indexed="47"/>
      </left>
      <right style="thin">
        <color indexed="47"/>
      </right>
      <top style="thin">
        <color indexed="47"/>
      </top>
      <bottom/>
      <diagonal/>
    </border>
    <border>
      <left style="thin">
        <color indexed="47"/>
      </left>
      <right/>
      <top style="thin">
        <color indexed="47"/>
      </top>
      <bottom/>
      <diagonal/>
    </border>
    <border>
      <left style="thin">
        <color indexed="47"/>
      </left>
      <right/>
      <top/>
      <bottom style="thin">
        <color indexed="47"/>
      </bottom>
      <diagonal/>
    </border>
    <border>
      <left/>
      <right/>
      <top style="thin">
        <color indexed="64"/>
      </top>
      <bottom style="medium">
        <color indexed="64"/>
      </bottom>
      <diagonal/>
    </border>
  </borders>
  <cellStyleXfs count="179">
    <xf numFmtId="165" fontId="0" fillId="0" borderId="0"/>
    <xf numFmtId="165" fontId="6" fillId="2" borderId="0" applyBorder="0" applyProtection="0"/>
    <xf numFmtId="165" fontId="6" fillId="3" borderId="0" applyBorder="0" applyProtection="0"/>
    <xf numFmtId="165" fontId="6" fillId="4" borderId="0" applyBorder="0" applyProtection="0"/>
    <xf numFmtId="165" fontId="6" fillId="5" borderId="0" applyBorder="0" applyProtection="0"/>
    <xf numFmtId="165" fontId="6" fillId="6" borderId="0" applyBorder="0" applyProtection="0"/>
    <xf numFmtId="165" fontId="6" fillId="4" borderId="0" applyBorder="0" applyProtection="0"/>
    <xf numFmtId="165" fontId="6" fillId="6" borderId="0" applyBorder="0" applyProtection="0"/>
    <xf numFmtId="165" fontId="6" fillId="3" borderId="0" applyBorder="0" applyProtection="0"/>
    <xf numFmtId="165" fontId="6" fillId="7" borderId="0" applyBorder="0" applyProtection="0"/>
    <xf numFmtId="165" fontId="6" fillId="8" borderId="0" applyBorder="0" applyProtection="0"/>
    <xf numFmtId="165" fontId="6" fillId="6" borderId="0" applyBorder="0" applyProtection="0"/>
    <xf numFmtId="165" fontId="6" fillId="4" borderId="0" applyBorder="0" applyProtection="0"/>
    <xf numFmtId="165" fontId="7" fillId="6" borderId="0" applyBorder="0" applyProtection="0"/>
    <xf numFmtId="165" fontId="7" fillId="9" borderId="0" applyBorder="0" applyProtection="0"/>
    <xf numFmtId="165" fontId="7" fillId="10" borderId="0" applyBorder="0" applyProtection="0"/>
    <xf numFmtId="165" fontId="7" fillId="8" borderId="0" applyBorder="0" applyProtection="0"/>
    <xf numFmtId="165" fontId="7" fillId="6" borderId="0" applyBorder="0" applyProtection="0"/>
    <xf numFmtId="165" fontId="7" fillId="3" borderId="0" applyBorder="0" applyProtection="0"/>
    <xf numFmtId="165" fontId="7" fillId="11" borderId="0" applyBorder="0" applyProtection="0"/>
    <xf numFmtId="165" fontId="7" fillId="9" borderId="0" applyBorder="0" applyProtection="0"/>
    <xf numFmtId="165" fontId="7" fillId="10" borderId="0" applyBorder="0" applyProtection="0"/>
    <xf numFmtId="165" fontId="7" fillId="12" borderId="0" applyBorder="0" applyProtection="0"/>
    <xf numFmtId="165" fontId="7" fillId="13" borderId="0" applyBorder="0" applyProtection="0"/>
    <xf numFmtId="165" fontId="7" fillId="14" borderId="0" applyBorder="0" applyProtection="0"/>
    <xf numFmtId="0" fontId="8" fillId="15" borderId="0" applyBorder="0" applyProtection="0">
      <alignment vertical="center"/>
    </xf>
    <xf numFmtId="165" fontId="9" fillId="16" borderId="0" applyBorder="0" applyProtection="0"/>
    <xf numFmtId="165" fontId="10" fillId="17" borderId="1" applyProtection="0"/>
    <xf numFmtId="0" fontId="11" fillId="17" borderId="0" applyBorder="0" applyProtection="0">
      <alignment horizontal="right" vertical="center" wrapText="1"/>
    </xf>
    <xf numFmtId="0" fontId="11" fillId="17" borderId="2" applyProtection="0">
      <alignment horizontal="right" vertical="center" wrapText="1"/>
    </xf>
    <xf numFmtId="0" fontId="11" fillId="17" borderId="3" applyProtection="0">
      <alignment horizontal="right" vertical="center" wrapText="1"/>
    </xf>
    <xf numFmtId="0" fontId="11" fillId="17" borderId="4" applyProtection="0">
      <alignment horizontal="right" vertical="center" wrapText="1"/>
    </xf>
    <xf numFmtId="0" fontId="11" fillId="17" borderId="5" applyProtection="0">
      <alignment horizontal="right" vertical="center" wrapText="1"/>
    </xf>
    <xf numFmtId="0" fontId="11" fillId="17" borderId="6" applyProtection="0">
      <alignment horizontal="right" vertical="center" wrapText="1"/>
    </xf>
    <xf numFmtId="0" fontId="11" fillId="17" borderId="7" applyProtection="0">
      <alignment horizontal="right" vertical="center" wrapText="1"/>
    </xf>
    <xf numFmtId="0" fontId="11" fillId="17" borderId="8" applyProtection="0">
      <alignment horizontal="right" vertical="center" wrapText="1"/>
    </xf>
    <xf numFmtId="0" fontId="11" fillId="17" borderId="9" applyProtection="0">
      <alignment horizontal="right" vertical="center" wrapText="1"/>
    </xf>
    <xf numFmtId="0" fontId="11" fillId="17" borderId="0" applyBorder="0" applyProtection="0">
      <alignment horizontal="right" vertical="center" wrapText="1"/>
    </xf>
    <xf numFmtId="165" fontId="12" fillId="18" borderId="10" applyProtection="0"/>
    <xf numFmtId="0" fontId="11" fillId="17" borderId="11" applyProtection="0">
      <alignment horizontal="center" wrapText="1"/>
    </xf>
    <xf numFmtId="166" fontId="13" fillId="0" borderId="0" applyProtection="0">
      <alignment vertical="center"/>
    </xf>
    <xf numFmtId="167" fontId="13" fillId="0" borderId="0" applyProtection="0">
      <alignment vertical="center"/>
    </xf>
    <xf numFmtId="168" fontId="13" fillId="0" borderId="0" applyProtection="0">
      <alignment vertical="center"/>
    </xf>
    <xf numFmtId="165" fontId="14" fillId="0" borderId="0" applyBorder="0" applyProtection="0"/>
    <xf numFmtId="165" fontId="15" fillId="6" borderId="0" applyBorder="0" applyProtection="0"/>
    <xf numFmtId="165" fontId="16" fillId="0" borderId="12" applyProtection="0"/>
    <xf numFmtId="165" fontId="17" fillId="0" borderId="13" applyProtection="0"/>
    <xf numFmtId="165" fontId="18" fillId="0" borderId="14" applyProtection="0"/>
    <xf numFmtId="165" fontId="18" fillId="0" borderId="0" applyBorder="0" applyProtection="0"/>
    <xf numFmtId="165" fontId="19" fillId="0" borderId="0" applyBorder="0" applyProtection="0"/>
    <xf numFmtId="169" fontId="11" fillId="0" borderId="15">
      <alignment vertical="center"/>
      <protection locked="0"/>
    </xf>
    <xf numFmtId="165" fontId="20" fillId="0" borderId="16" applyProtection="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5" fontId="21" fillId="0" borderId="0"/>
    <xf numFmtId="0" fontId="6" fillId="0" borderId="0"/>
    <xf numFmtId="165" fontId="50" fillId="0" borderId="0"/>
    <xf numFmtId="165" fontId="50" fillId="0" borderId="0"/>
    <xf numFmtId="4" fontId="22" fillId="0" borderId="0"/>
    <xf numFmtId="0" fontId="13" fillId="0" borderId="0"/>
    <xf numFmtId="170" fontId="23" fillId="0" borderId="0"/>
    <xf numFmtId="0" fontId="11" fillId="0" borderId="0"/>
    <xf numFmtId="0" fontId="13" fillId="0" borderId="0"/>
    <xf numFmtId="4" fontId="50" fillId="0" borderId="0"/>
    <xf numFmtId="165" fontId="50" fillId="0" borderId="0"/>
    <xf numFmtId="171" fontId="25" fillId="0" borderId="0"/>
    <xf numFmtId="165" fontId="26" fillId="7" borderId="0" applyBorder="0" applyProtection="0"/>
    <xf numFmtId="0" fontId="11" fillId="0" borderId="0"/>
    <xf numFmtId="165" fontId="50" fillId="4" borderId="17" applyProtection="0"/>
    <xf numFmtId="165" fontId="27" fillId="17" borderId="18" applyProtection="0"/>
    <xf numFmtId="165" fontId="28" fillId="0" borderId="0" applyBorder="0" applyProtection="0"/>
    <xf numFmtId="165" fontId="29" fillId="0" borderId="19" applyProtection="0"/>
    <xf numFmtId="172" fontId="50" fillId="0" borderId="0" applyBorder="0" applyProtection="0"/>
    <xf numFmtId="165" fontId="20" fillId="0" borderId="0" applyBorder="0" applyProtection="0"/>
    <xf numFmtId="0" fontId="52" fillId="0" borderId="0"/>
    <xf numFmtId="39" fontId="53" fillId="0" borderId="0"/>
    <xf numFmtId="176" fontId="52" fillId="0" borderId="0" applyFont="0" applyFill="0" applyBorder="0" applyAlignment="0" applyProtection="0"/>
    <xf numFmtId="0" fontId="5" fillId="0" borderId="0"/>
    <xf numFmtId="177" fontId="52" fillId="0" borderId="0" applyFont="0" applyFill="0" applyBorder="0" applyAlignment="0" applyProtection="0"/>
    <xf numFmtId="39" fontId="53" fillId="0" borderId="0"/>
    <xf numFmtId="39" fontId="53" fillId="0" borderId="0"/>
    <xf numFmtId="0" fontId="11" fillId="0" borderId="0"/>
    <xf numFmtId="0" fontId="13" fillId="0" borderId="0"/>
    <xf numFmtId="0" fontId="54" fillId="0" borderId="0"/>
    <xf numFmtId="178" fontId="11" fillId="0" borderId="0" applyFont="0" applyFill="0" applyBorder="0" applyAlignment="0" applyProtection="0"/>
    <xf numFmtId="0" fontId="13" fillId="0" borderId="0"/>
    <xf numFmtId="0" fontId="11" fillId="0" borderId="0"/>
    <xf numFmtId="178" fontId="11" fillId="0" borderId="0" applyFont="0" applyFill="0" applyBorder="0" applyAlignment="0" applyProtection="0"/>
    <xf numFmtId="0" fontId="11" fillId="0" borderId="0"/>
    <xf numFmtId="0" fontId="11" fillId="0" borderId="0"/>
    <xf numFmtId="0" fontId="4" fillId="0" borderId="0"/>
    <xf numFmtId="0" fontId="13" fillId="0" borderId="0"/>
    <xf numFmtId="0" fontId="13" fillId="0" borderId="0"/>
    <xf numFmtId="0" fontId="11" fillId="0" borderId="0"/>
    <xf numFmtId="4" fontId="91" fillId="0" borderId="0">
      <alignment horizontal="left" vertical="top" wrapText="1"/>
    </xf>
    <xf numFmtId="0" fontId="11" fillId="0" borderId="0"/>
    <xf numFmtId="0" fontId="11" fillId="0" borderId="0"/>
    <xf numFmtId="181" fontId="50" fillId="0" borderId="0"/>
    <xf numFmtId="0" fontId="3" fillId="0" borderId="0"/>
    <xf numFmtId="0" fontId="65" fillId="0" borderId="0"/>
    <xf numFmtId="0" fontId="52" fillId="0" borderId="0"/>
    <xf numFmtId="0" fontId="52" fillId="0" borderId="0"/>
    <xf numFmtId="0" fontId="1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1" fontId="50" fillId="0" borderId="0"/>
    <xf numFmtId="0" fontId="2" fillId="0" borderId="0"/>
    <xf numFmtId="0" fontId="1" fillId="0" borderId="0"/>
  </cellStyleXfs>
  <cellXfs count="1296">
    <xf numFmtId="165" fontId="0" fillId="0" borderId="0" xfId="0"/>
    <xf numFmtId="49" fontId="0" fillId="0" borderId="0" xfId="0" applyNumberFormat="1"/>
    <xf numFmtId="165" fontId="31" fillId="0" borderId="0" xfId="0" applyFont="1" applyAlignment="1">
      <alignment vertical="center"/>
    </xf>
    <xf numFmtId="49" fontId="33" fillId="0" borderId="0" xfId="0" applyNumberFormat="1" applyFont="1"/>
    <xf numFmtId="165" fontId="21" fillId="0" borderId="0" xfId="0" applyFont="1"/>
    <xf numFmtId="2" fontId="33" fillId="0" borderId="0" xfId="0" applyNumberFormat="1" applyFont="1" applyAlignment="1">
      <alignment horizontal="left" vertical="top"/>
    </xf>
    <xf numFmtId="49" fontId="21" fillId="0" borderId="0" xfId="0" applyNumberFormat="1" applyFont="1"/>
    <xf numFmtId="2" fontId="34" fillId="0" borderId="0" xfId="0" applyNumberFormat="1" applyFont="1" applyAlignment="1">
      <alignment horizontal="left" vertical="top"/>
    </xf>
    <xf numFmtId="49" fontId="35" fillId="0" borderId="0" xfId="0" applyNumberFormat="1" applyFont="1"/>
    <xf numFmtId="49" fontId="36" fillId="0" borderId="0" xfId="0" applyNumberFormat="1" applyFont="1"/>
    <xf numFmtId="165" fontId="22" fillId="0" borderId="0" xfId="0" applyFont="1"/>
    <xf numFmtId="49" fontId="22" fillId="0" borderId="0" xfId="0" applyNumberFormat="1" applyFont="1"/>
    <xf numFmtId="165" fontId="22" fillId="0" borderId="0" xfId="0" applyFont="1" applyAlignment="1">
      <alignment vertical="top"/>
    </xf>
    <xf numFmtId="49" fontId="34" fillId="0" borderId="0" xfId="0" applyNumberFormat="1" applyFont="1" applyAlignment="1">
      <alignment vertical="top"/>
    </xf>
    <xf numFmtId="49" fontId="22" fillId="0" borderId="0" xfId="0" applyNumberFormat="1" applyFont="1" applyAlignment="1">
      <alignment vertical="top"/>
    </xf>
    <xf numFmtId="49" fontId="34" fillId="0" borderId="0" xfId="0" applyNumberFormat="1" applyFont="1"/>
    <xf numFmtId="165" fontId="22" fillId="0" borderId="0" xfId="0" applyFont="1" applyAlignment="1">
      <alignment horizontal="right" vertical="top"/>
    </xf>
    <xf numFmtId="173" fontId="22" fillId="0" borderId="0" xfId="0" applyNumberFormat="1" applyFont="1"/>
    <xf numFmtId="165" fontId="37" fillId="0" borderId="0" xfId="0" applyFont="1"/>
    <xf numFmtId="2" fontId="34" fillId="0" borderId="0" xfId="0" applyNumberFormat="1" applyFont="1" applyAlignment="1">
      <alignment horizontal="center" vertical="top"/>
    </xf>
    <xf numFmtId="49" fontId="22" fillId="0" borderId="0" xfId="0" applyNumberFormat="1" applyFont="1" applyAlignment="1">
      <alignment horizontal="justify"/>
    </xf>
    <xf numFmtId="165" fontId="22" fillId="0" borderId="0" xfId="0" applyFont="1" applyAlignment="1">
      <alignment horizontal="right"/>
    </xf>
    <xf numFmtId="49" fontId="38" fillId="0" borderId="22" xfId="0" applyNumberFormat="1" applyFont="1" applyBorder="1"/>
    <xf numFmtId="49" fontId="39" fillId="0" borderId="23" xfId="0" applyNumberFormat="1" applyFont="1" applyBorder="1"/>
    <xf numFmtId="165" fontId="22" fillId="0" borderId="23" xfId="0" applyFont="1" applyBorder="1" applyAlignment="1">
      <alignment horizontal="right"/>
    </xf>
    <xf numFmtId="49" fontId="38" fillId="0" borderId="24" xfId="0" applyNumberFormat="1" applyFont="1" applyBorder="1"/>
    <xf numFmtId="49" fontId="39" fillId="0" borderId="25" xfId="0" applyNumberFormat="1" applyFont="1" applyBorder="1"/>
    <xf numFmtId="165" fontId="22" fillId="0" borderId="25" xfId="0" applyFont="1" applyBorder="1" applyAlignment="1">
      <alignment horizontal="right"/>
    </xf>
    <xf numFmtId="49" fontId="34" fillId="0" borderId="25" xfId="0" applyNumberFormat="1" applyFont="1" applyBorder="1"/>
    <xf numFmtId="49" fontId="41" fillId="0" borderId="0" xfId="0" applyNumberFormat="1" applyFont="1"/>
    <xf numFmtId="49" fontId="34" fillId="0" borderId="23" xfId="0" applyNumberFormat="1" applyFont="1" applyBorder="1"/>
    <xf numFmtId="49" fontId="22" fillId="0" borderId="23" xfId="0" applyNumberFormat="1" applyFont="1" applyBorder="1"/>
    <xf numFmtId="173" fontId="22" fillId="0" borderId="23" xfId="0" applyNumberFormat="1" applyFont="1" applyBorder="1"/>
    <xf numFmtId="165" fontId="34" fillId="0" borderId="0" xfId="0" applyFont="1"/>
    <xf numFmtId="2" fontId="43" fillId="0" borderId="0" xfId="0" applyNumberFormat="1" applyFont="1" applyAlignment="1">
      <alignment horizontal="left" vertical="top"/>
    </xf>
    <xf numFmtId="49" fontId="34" fillId="0" borderId="0" xfId="0" applyNumberFormat="1" applyFont="1" applyAlignment="1">
      <alignment horizontal="justify" vertical="top"/>
    </xf>
    <xf numFmtId="2" fontId="43" fillId="0" borderId="0" xfId="0" applyNumberFormat="1" applyFont="1" applyAlignment="1">
      <alignment horizontal="center" vertical="top"/>
    </xf>
    <xf numFmtId="165" fontId="45" fillId="0" borderId="0" xfId="0" applyFont="1"/>
    <xf numFmtId="165" fontId="46" fillId="0" borderId="0" xfId="0" applyFont="1"/>
    <xf numFmtId="165" fontId="49" fillId="0" borderId="0" xfId="0" applyFont="1"/>
    <xf numFmtId="0" fontId="11" fillId="0" borderId="0" xfId="0" applyNumberFormat="1" applyFont="1" applyAlignment="1">
      <alignment horizontal="justify" vertical="top"/>
    </xf>
    <xf numFmtId="165" fontId="11" fillId="0" borderId="0" xfId="0" applyFont="1" applyAlignment="1">
      <alignment horizontal="left" vertical="top" wrapText="1"/>
    </xf>
    <xf numFmtId="2" fontId="56" fillId="0" borderId="0" xfId="0" applyNumberFormat="1" applyFont="1" applyAlignment="1">
      <alignment horizontal="left" vertical="top"/>
    </xf>
    <xf numFmtId="49" fontId="56" fillId="0" borderId="0" xfId="0" applyNumberFormat="1" applyFont="1"/>
    <xf numFmtId="49" fontId="57" fillId="0" borderId="0" xfId="0" applyNumberFormat="1" applyFont="1"/>
    <xf numFmtId="165" fontId="57" fillId="0" borderId="0" xfId="0" applyFont="1" applyAlignment="1">
      <alignment vertical="top"/>
    </xf>
    <xf numFmtId="165" fontId="57" fillId="0" borderId="0" xfId="0" applyFont="1"/>
    <xf numFmtId="49" fontId="43" fillId="0" borderId="0" xfId="0" applyNumberFormat="1" applyFont="1" applyAlignment="1">
      <alignment horizontal="left" vertical="top"/>
    </xf>
    <xf numFmtId="165" fontId="42" fillId="0" borderId="0" xfId="0" applyFont="1"/>
    <xf numFmtId="165" fontId="58" fillId="0" borderId="0" xfId="0" applyFont="1"/>
    <xf numFmtId="49" fontId="22" fillId="0" borderId="0" xfId="0" applyNumberFormat="1" applyFont="1" applyAlignment="1">
      <alignment horizontal="left"/>
    </xf>
    <xf numFmtId="4" fontId="11" fillId="0" borderId="0" xfId="0" applyNumberFormat="1" applyFont="1" applyAlignment="1">
      <alignment vertical="top"/>
    </xf>
    <xf numFmtId="4" fontId="42" fillId="0" borderId="0" xfId="0" applyNumberFormat="1" applyFont="1" applyAlignment="1">
      <alignment vertical="top"/>
    </xf>
    <xf numFmtId="0" fontId="63" fillId="0" borderId="0" xfId="101" applyFont="1" applyAlignment="1">
      <alignment horizontal="center"/>
    </xf>
    <xf numFmtId="0" fontId="11" fillId="0" borderId="0" xfId="101"/>
    <xf numFmtId="0" fontId="63" fillId="20" borderId="0" xfId="101" applyFont="1" applyFill="1" applyAlignment="1">
      <alignment horizontal="center"/>
    </xf>
    <xf numFmtId="0" fontId="64" fillId="0" borderId="0" xfId="101" applyFont="1" applyAlignment="1">
      <alignment horizontal="center"/>
    </xf>
    <xf numFmtId="0" fontId="64" fillId="0" borderId="0" xfId="101" applyFont="1" applyAlignment="1">
      <alignment horizontal="center" wrapText="1"/>
    </xf>
    <xf numFmtId="0" fontId="65" fillId="0" borderId="0" xfId="101" applyFont="1" applyAlignment="1">
      <alignment wrapText="1"/>
    </xf>
    <xf numFmtId="0" fontId="65" fillId="0" borderId="0" xfId="101" applyFont="1"/>
    <xf numFmtId="0" fontId="65" fillId="0" borderId="0" xfId="101" quotePrefix="1" applyFont="1" applyAlignment="1">
      <alignment wrapText="1"/>
    </xf>
    <xf numFmtId="49" fontId="71" fillId="0" borderId="0" xfId="101" applyNumberFormat="1" applyFont="1"/>
    <xf numFmtId="0" fontId="11" fillId="0" borderId="31" xfId="101" applyBorder="1"/>
    <xf numFmtId="49" fontId="21" fillId="0" borderId="0" xfId="101" applyNumberFormat="1" applyFont="1"/>
    <xf numFmtId="49" fontId="73" fillId="0" borderId="0" xfId="101" applyNumberFormat="1" applyFont="1" applyAlignment="1">
      <alignment horizontal="center"/>
    </xf>
    <xf numFmtId="0" fontId="21" fillId="0" borderId="0" xfId="101" applyFont="1" applyAlignment="1">
      <alignment horizontal="center"/>
    </xf>
    <xf numFmtId="49" fontId="21" fillId="0" borderId="0" xfId="101" applyNumberFormat="1" applyFont="1" applyAlignment="1">
      <alignment horizontal="center"/>
    </xf>
    <xf numFmtId="49" fontId="76" fillId="0" borderId="0" xfId="101" applyNumberFormat="1" applyFont="1" applyAlignment="1">
      <alignment horizontal="center"/>
    </xf>
    <xf numFmtId="49" fontId="76" fillId="0" borderId="0" xfId="101" applyNumberFormat="1" applyFont="1"/>
    <xf numFmtId="49" fontId="21" fillId="0" borderId="0" xfId="106" applyNumberFormat="1" applyFont="1"/>
    <xf numFmtId="49" fontId="76" fillId="0" borderId="0" xfId="106" applyNumberFormat="1" applyFont="1"/>
    <xf numFmtId="0" fontId="76" fillId="0" borderId="0" xfId="101" applyFont="1"/>
    <xf numFmtId="0" fontId="79" fillId="0" borderId="0" xfId="101" applyFont="1"/>
    <xf numFmtId="49" fontId="65" fillId="0" borderId="0" xfId="101" applyNumberFormat="1" applyFont="1"/>
    <xf numFmtId="0" fontId="87" fillId="0" borderId="0" xfId="106" applyFont="1"/>
    <xf numFmtId="0" fontId="74" fillId="0" borderId="0" xfId="101" applyFont="1" applyAlignment="1">
      <alignment horizontal="left"/>
    </xf>
    <xf numFmtId="0" fontId="59" fillId="0" borderId="0" xfId="101" applyFont="1" applyAlignment="1">
      <alignment horizontal="left"/>
    </xf>
    <xf numFmtId="0" fontId="74" fillId="0" borderId="0" xfId="101" applyFont="1"/>
    <xf numFmtId="0" fontId="60" fillId="0" borderId="0" xfId="101" applyFont="1"/>
    <xf numFmtId="49" fontId="21" fillId="19" borderId="0" xfId="101" applyNumberFormat="1" applyFont="1" applyFill="1"/>
    <xf numFmtId="0" fontId="88" fillId="0" borderId="0" xfId="101" applyFont="1"/>
    <xf numFmtId="0" fontId="57" fillId="0" borderId="0" xfId="101" applyFont="1"/>
    <xf numFmtId="49" fontId="21" fillId="0" borderId="0" xfId="101" applyNumberFormat="1" applyFont="1" applyAlignment="1">
      <alignment wrapText="1"/>
    </xf>
    <xf numFmtId="49" fontId="76" fillId="0" borderId="0" xfId="101" applyNumberFormat="1" applyFont="1" applyAlignment="1">
      <alignment wrapText="1"/>
    </xf>
    <xf numFmtId="0" fontId="89" fillId="0" borderId="0" xfId="101" applyFont="1"/>
    <xf numFmtId="49" fontId="90" fillId="0" borderId="0" xfId="101" applyNumberFormat="1" applyFont="1"/>
    <xf numFmtId="49" fontId="76" fillId="0" borderId="0" xfId="116" applyNumberFormat="1" applyFont="1"/>
    <xf numFmtId="49" fontId="21" fillId="0" borderId="0" xfId="116" applyNumberFormat="1" applyFont="1"/>
    <xf numFmtId="49" fontId="90" fillId="0" borderId="0" xfId="116" applyNumberFormat="1" applyFont="1"/>
    <xf numFmtId="49" fontId="76" fillId="0" borderId="0" xfId="113" applyNumberFormat="1" applyFont="1"/>
    <xf numFmtId="49" fontId="21" fillId="0" borderId="0" xfId="113" applyNumberFormat="1" applyFont="1"/>
    <xf numFmtId="49" fontId="21" fillId="0" borderId="0" xfId="101" applyNumberFormat="1" applyFont="1" applyAlignment="1">
      <alignment vertical="top" wrapText="1"/>
    </xf>
    <xf numFmtId="49" fontId="21" fillId="0" borderId="0" xfId="116" applyNumberFormat="1" applyFont="1" applyAlignment="1">
      <alignment wrapText="1"/>
    </xf>
    <xf numFmtId="4" fontId="33" fillId="0" borderId="34" xfId="107" applyNumberFormat="1" applyFont="1" applyFill="1" applyBorder="1" applyAlignment="1">
      <alignment horizontal="right" vertical="center"/>
    </xf>
    <xf numFmtId="1" fontId="21" fillId="0" borderId="0" xfId="107" applyNumberFormat="1" applyFont="1" applyFill="1" applyBorder="1" applyAlignment="1">
      <alignment horizontal="left"/>
    </xf>
    <xf numFmtId="1" fontId="33" fillId="0" borderId="34" xfId="107" applyNumberFormat="1" applyFont="1" applyFill="1" applyBorder="1" applyAlignment="1">
      <alignment horizontal="left"/>
    </xf>
    <xf numFmtId="4" fontId="76" fillId="0" borderId="0" xfId="104" applyNumberFormat="1" applyFont="1" applyFill="1" applyBorder="1" applyAlignment="1" applyProtection="1">
      <alignment horizontal="right" vertical="top"/>
      <protection locked="0"/>
    </xf>
    <xf numFmtId="49" fontId="65" fillId="0" borderId="0" xfId="107" applyNumberFormat="1" applyFont="1" applyFill="1" applyAlignment="1">
      <alignment horizontal="center" vertical="center"/>
    </xf>
    <xf numFmtId="4" fontId="65" fillId="0" borderId="0" xfId="107" applyNumberFormat="1" applyFont="1" applyFill="1" applyAlignment="1">
      <alignment horizontal="center" vertical="center"/>
    </xf>
    <xf numFmtId="4" fontId="76" fillId="0" borderId="0" xfId="107" applyNumberFormat="1" applyFont="1" applyFill="1" applyAlignment="1">
      <alignment horizontal="center" vertical="center"/>
    </xf>
    <xf numFmtId="1" fontId="65" fillId="0" borderId="33" xfId="107" applyNumberFormat="1" applyFont="1" applyFill="1" applyBorder="1" applyAlignment="1">
      <alignment horizontal="left"/>
    </xf>
    <xf numFmtId="4" fontId="83" fillId="0" borderId="34" xfId="107" applyNumberFormat="1" applyFont="1" applyFill="1" applyBorder="1" applyAlignment="1">
      <alignment horizontal="right" vertical="top"/>
    </xf>
    <xf numFmtId="4" fontId="83" fillId="0" borderId="0" xfId="107" applyNumberFormat="1" applyFont="1" applyFill="1" applyBorder="1" applyAlignment="1">
      <alignment horizontal="right" vertical="top"/>
    </xf>
    <xf numFmtId="1" fontId="76" fillId="0" borderId="32" xfId="107" applyNumberFormat="1" applyFont="1" applyFill="1" applyBorder="1" applyAlignment="1">
      <alignment horizontal="right"/>
    </xf>
    <xf numFmtId="1" fontId="21" fillId="0" borderId="32" xfId="107" applyNumberFormat="1" applyFont="1" applyFill="1" applyBorder="1" applyAlignment="1">
      <alignment horizontal="center"/>
    </xf>
    <xf numFmtId="1" fontId="76" fillId="0" borderId="32" xfId="107" applyNumberFormat="1" applyFont="1" applyFill="1" applyBorder="1" applyAlignment="1">
      <alignment horizontal="left"/>
    </xf>
    <xf numFmtId="1" fontId="76" fillId="0" borderId="0" xfId="107" applyNumberFormat="1" applyFont="1" applyFill="1" applyBorder="1" applyAlignment="1">
      <alignment horizontal="left"/>
    </xf>
    <xf numFmtId="1" fontId="76" fillId="0" borderId="0" xfId="107" applyNumberFormat="1" applyFont="1" applyFill="1" applyBorder="1" applyAlignment="1">
      <alignment horizontal="right"/>
    </xf>
    <xf numFmtId="1" fontId="83" fillId="0" borderId="34" xfId="107" applyNumberFormat="1" applyFont="1" applyFill="1" applyBorder="1" applyAlignment="1">
      <alignment horizontal="left"/>
    </xf>
    <xf numFmtId="1" fontId="83" fillId="0" borderId="0" xfId="107" applyNumberFormat="1" applyFont="1" applyFill="1" applyBorder="1" applyAlignment="1">
      <alignment horizontal="left"/>
    </xf>
    <xf numFmtId="1" fontId="76" fillId="0" borderId="0" xfId="104" applyNumberFormat="1" applyFont="1" applyFill="1" applyBorder="1" applyAlignment="1">
      <alignment horizontal="left"/>
    </xf>
    <xf numFmtId="1" fontId="76" fillId="0" borderId="33" xfId="107" applyNumberFormat="1" applyFont="1" applyFill="1" applyBorder="1" applyAlignment="1">
      <alignment horizontal="center"/>
    </xf>
    <xf numFmtId="1" fontId="76" fillId="0" borderId="32" xfId="107" applyNumberFormat="1" applyFont="1" applyFill="1" applyBorder="1" applyAlignment="1">
      <alignment horizontal="center" wrapText="1"/>
    </xf>
    <xf numFmtId="1" fontId="76" fillId="0" borderId="32" xfId="107" applyNumberFormat="1" applyFont="1" applyFill="1" applyBorder="1" applyAlignment="1">
      <alignment horizontal="center"/>
    </xf>
    <xf numFmtId="1" fontId="21" fillId="0" borderId="35" xfId="104" applyNumberFormat="1" applyFont="1" applyFill="1" applyBorder="1" applyAlignment="1">
      <alignment horizontal="left"/>
    </xf>
    <xf numFmtId="1" fontId="76" fillId="0" borderId="32" xfId="104" applyNumberFormat="1" applyFont="1" applyFill="1" applyBorder="1" applyAlignment="1">
      <alignment horizontal="center"/>
    </xf>
    <xf numFmtId="1" fontId="21" fillId="0" borderId="32" xfId="107" applyNumberFormat="1" applyFont="1" applyFill="1" applyBorder="1" applyAlignment="1">
      <alignment horizontal="left"/>
    </xf>
    <xf numFmtId="1" fontId="21" fillId="0" borderId="32" xfId="104" applyNumberFormat="1" applyFont="1" applyFill="1" applyBorder="1" applyAlignment="1">
      <alignment horizontal="left"/>
    </xf>
    <xf numFmtId="1" fontId="76" fillId="0" borderId="32" xfId="104" applyNumberFormat="1" applyFont="1" applyFill="1" applyBorder="1" applyAlignment="1">
      <alignment horizontal="left"/>
    </xf>
    <xf numFmtId="1" fontId="76" fillId="0" borderId="33" xfId="104" applyNumberFormat="1" applyFont="1" applyFill="1" applyBorder="1" applyAlignment="1">
      <alignment horizontal="left"/>
    </xf>
    <xf numFmtId="1" fontId="21" fillId="0" borderId="32" xfId="104" applyNumberFormat="1" applyFont="1" applyFill="1" applyBorder="1" applyAlignment="1">
      <alignment horizontal="center"/>
    </xf>
    <xf numFmtId="1" fontId="21" fillId="0" borderId="0" xfId="104" applyNumberFormat="1" applyFont="1" applyFill="1" applyBorder="1" applyAlignment="1">
      <alignment horizontal="left"/>
    </xf>
    <xf numFmtId="1" fontId="21" fillId="0" borderId="33" xfId="107" applyNumberFormat="1" applyFont="1" applyFill="1" applyBorder="1" applyAlignment="1">
      <alignment horizontal="left"/>
    </xf>
    <xf numFmtId="39" fontId="53" fillId="0" borderId="0" xfId="95"/>
    <xf numFmtId="39" fontId="77" fillId="0" borderId="0" xfId="95" applyFont="1" applyAlignment="1" applyProtection="1">
      <alignment horizontal="left"/>
      <protection locked="0"/>
    </xf>
    <xf numFmtId="0" fontId="52" fillId="0" borderId="0" xfId="94"/>
    <xf numFmtId="39" fontId="65" fillId="0" borderId="0" xfId="95" applyFont="1" applyAlignment="1" applyProtection="1">
      <alignment horizontal="left"/>
      <protection locked="0"/>
    </xf>
    <xf numFmtId="39" fontId="97" fillId="0" borderId="0" xfId="95" applyFont="1" applyAlignment="1" applyProtection="1">
      <alignment horizontal="left"/>
      <protection locked="0"/>
    </xf>
    <xf numFmtId="181" fontId="98" fillId="0" borderId="0" xfId="117" applyFont="1" applyProtection="1">
      <protection locked="0"/>
    </xf>
    <xf numFmtId="2" fontId="86" fillId="0" borderId="0" xfId="117" applyNumberFormat="1" applyFont="1" applyAlignment="1" applyProtection="1">
      <alignment horizontal="left" vertical="top"/>
      <protection locked="0"/>
    </xf>
    <xf numFmtId="49" fontId="85" fillId="0" borderId="0" xfId="117" applyNumberFormat="1" applyFont="1" applyProtection="1">
      <protection locked="0"/>
    </xf>
    <xf numFmtId="2" fontId="99" fillId="0" borderId="0" xfId="117" applyNumberFormat="1" applyFont="1" applyAlignment="1" applyProtection="1">
      <alignment horizontal="left" vertical="top"/>
      <protection locked="0"/>
    </xf>
    <xf numFmtId="49" fontId="41" fillId="0" borderId="0" xfId="117" applyNumberFormat="1" applyFont="1" applyProtection="1">
      <protection locked="0"/>
    </xf>
    <xf numFmtId="181" fontId="100" fillId="0" borderId="0" xfId="117" applyFont="1" applyProtection="1">
      <protection locked="0"/>
    </xf>
    <xf numFmtId="49" fontId="100" fillId="0" borderId="0" xfId="117" applyNumberFormat="1" applyFont="1" applyProtection="1">
      <protection locked="0"/>
    </xf>
    <xf numFmtId="49" fontId="99" fillId="0" borderId="0" xfId="117" applyNumberFormat="1" applyFont="1" applyProtection="1">
      <protection locked="0"/>
    </xf>
    <xf numFmtId="39" fontId="77" fillId="0" borderId="0" xfId="95" applyFont="1" applyAlignment="1">
      <alignment vertical="center"/>
    </xf>
    <xf numFmtId="39" fontId="77" fillId="0" borderId="0" xfId="95" applyFont="1"/>
    <xf numFmtId="49" fontId="99" fillId="0" borderId="0" xfId="117" applyNumberFormat="1" applyFont="1" applyAlignment="1" applyProtection="1">
      <alignment vertical="top"/>
      <protection locked="0"/>
    </xf>
    <xf numFmtId="164" fontId="100" fillId="0" borderId="0" xfId="117" applyNumberFormat="1" applyFont="1" applyAlignment="1" applyProtection="1">
      <alignment horizontal="center"/>
      <protection locked="0"/>
    </xf>
    <xf numFmtId="2" fontId="99" fillId="0" borderId="0" xfId="117" applyNumberFormat="1" applyFont="1" applyAlignment="1" applyProtection="1">
      <alignment horizontal="center" vertical="top"/>
      <protection locked="0"/>
    </xf>
    <xf numFmtId="49" fontId="100" fillId="0" borderId="0" xfId="117" applyNumberFormat="1" applyFont="1" applyAlignment="1" applyProtection="1">
      <alignment horizontal="justify"/>
      <protection locked="0"/>
    </xf>
    <xf numFmtId="49" fontId="99" fillId="0" borderId="22" xfId="117" applyNumberFormat="1" applyFont="1" applyBorder="1" applyProtection="1">
      <protection locked="0"/>
    </xf>
    <xf numFmtId="0" fontId="82" fillId="0" borderId="0" xfId="94" applyFont="1" applyAlignment="1">
      <alignment vertical="top"/>
    </xf>
    <xf numFmtId="0" fontId="82" fillId="0" borderId="0" xfId="94" applyFont="1" applyAlignment="1">
      <alignment vertical="top" wrapText="1"/>
    </xf>
    <xf numFmtId="164" fontId="82" fillId="0" borderId="0" xfId="96" applyNumberFormat="1" applyFont="1" applyAlignment="1">
      <alignment vertical="top"/>
    </xf>
    <xf numFmtId="0" fontId="79" fillId="0" borderId="0" xfId="94" applyFont="1" applyAlignment="1">
      <alignment vertical="top"/>
    </xf>
    <xf numFmtId="0" fontId="79" fillId="0" borderId="0" xfId="94" applyFont="1" applyAlignment="1">
      <alignment horizontal="center" vertical="top"/>
    </xf>
    <xf numFmtId="164" fontId="79" fillId="0" borderId="0" xfId="96" applyNumberFormat="1" applyFont="1" applyAlignment="1">
      <alignment vertical="top"/>
    </xf>
    <xf numFmtId="0" fontId="79" fillId="0" borderId="0" xfId="94" applyFont="1" applyAlignment="1">
      <alignment horizontal="right" vertical="top"/>
    </xf>
    <xf numFmtId="164" fontId="79" fillId="0" borderId="0" xfId="94" applyNumberFormat="1" applyFont="1" applyAlignment="1">
      <alignment vertical="top"/>
    </xf>
    <xf numFmtId="0" fontId="79" fillId="0" borderId="0" xfId="119" applyFont="1" applyAlignment="1">
      <alignment vertical="top" wrapText="1"/>
    </xf>
    <xf numFmtId="0" fontId="79" fillId="0" borderId="0" xfId="94" applyFont="1" applyAlignment="1">
      <alignment vertical="top" wrapText="1"/>
    </xf>
    <xf numFmtId="0" fontId="79" fillId="0" borderId="0" xfId="94" applyFont="1" applyAlignment="1">
      <alignment horizontal="right" vertical="top" wrapText="1"/>
    </xf>
    <xf numFmtId="0" fontId="82" fillId="0" borderId="0" xfId="100" applyNumberFormat="1" applyFont="1" applyAlignment="1" applyProtection="1">
      <alignment vertical="top" wrapText="1"/>
      <protection locked="0"/>
    </xf>
    <xf numFmtId="0" fontId="79" fillId="0" borderId="0" xfId="99" applyNumberFormat="1" applyFont="1" applyAlignment="1" applyProtection="1">
      <alignment vertical="top" wrapText="1"/>
      <protection locked="0"/>
    </xf>
    <xf numFmtId="39" fontId="79" fillId="0" borderId="0" xfId="99" applyFont="1" applyAlignment="1" applyProtection="1">
      <alignment vertical="top" wrapText="1"/>
      <protection locked="0"/>
    </xf>
    <xf numFmtId="0" fontId="79" fillId="0" borderId="0" xfId="120" applyFont="1" applyAlignment="1" applyProtection="1">
      <alignment vertical="top" wrapText="1"/>
      <protection locked="0"/>
    </xf>
    <xf numFmtId="0" fontId="79" fillId="0" borderId="0" xfId="121" applyFont="1" applyAlignment="1" applyProtection="1">
      <alignment vertical="top" wrapText="1"/>
      <protection locked="0"/>
    </xf>
    <xf numFmtId="0" fontId="79" fillId="0" borderId="0" xfId="119" applyFont="1" applyAlignment="1" applyProtection="1">
      <alignment vertical="top" wrapText="1"/>
      <protection locked="0"/>
    </xf>
    <xf numFmtId="164" fontId="82" fillId="0" borderId="0" xfId="94" applyNumberFormat="1" applyFont="1" applyAlignment="1">
      <alignment vertical="top"/>
    </xf>
    <xf numFmtId="0" fontId="79" fillId="0" borderId="0" xfId="102" applyFont="1" applyAlignment="1">
      <alignment horizontal="right" vertical="top"/>
    </xf>
    <xf numFmtId="0" fontId="79" fillId="0" borderId="0" xfId="102" applyFont="1" applyAlignment="1">
      <alignment horizontal="right" vertical="top" wrapText="1"/>
    </xf>
    <xf numFmtId="4" fontId="79" fillId="0" borderId="0" xfId="102" applyNumberFormat="1" applyFont="1" applyAlignment="1">
      <alignment horizontal="right" vertical="top"/>
    </xf>
    <xf numFmtId="0" fontId="79" fillId="0" borderId="0" xfId="122" applyFont="1" applyAlignment="1">
      <alignment vertical="top" wrapText="1"/>
    </xf>
    <xf numFmtId="0" fontId="79" fillId="0" borderId="0" xfId="122" applyFont="1" applyAlignment="1">
      <alignment horizontal="center" vertical="top"/>
    </xf>
    <xf numFmtId="164" fontId="79" fillId="0" borderId="0" xfId="122" applyNumberFormat="1" applyFont="1" applyAlignment="1">
      <alignment horizontal="center" vertical="top"/>
    </xf>
    <xf numFmtId="0" fontId="79" fillId="0" borderId="0" xfId="102" applyFont="1" applyAlignment="1">
      <alignment horizontal="center" vertical="top"/>
    </xf>
    <xf numFmtId="164" fontId="79" fillId="0" borderId="0" xfId="102" applyNumberFormat="1" applyFont="1" applyAlignment="1">
      <alignment horizontal="center" vertical="top"/>
    </xf>
    <xf numFmtId="1" fontId="82" fillId="0" borderId="0" xfId="101" applyNumberFormat="1" applyFont="1" applyAlignment="1">
      <alignment horizontal="right" vertical="top"/>
    </xf>
    <xf numFmtId="49" fontId="82" fillId="0" borderId="0" xfId="101" applyNumberFormat="1" applyFont="1" applyAlignment="1">
      <alignment horizontal="left" vertical="top" wrapText="1"/>
    </xf>
    <xf numFmtId="0" fontId="79" fillId="0" borderId="0" xfId="101" applyFont="1" applyAlignment="1">
      <alignment horizontal="center" vertical="top"/>
    </xf>
    <xf numFmtId="49" fontId="79" fillId="0" borderId="0" xfId="101" applyNumberFormat="1" applyFont="1" applyAlignment="1">
      <alignment horizontal="left" vertical="top" wrapText="1"/>
    </xf>
    <xf numFmtId="0" fontId="79" fillId="0" borderId="0" xfId="101" applyFont="1" applyAlignment="1">
      <alignment vertical="top"/>
    </xf>
    <xf numFmtId="49" fontId="79" fillId="0" borderId="0" xfId="101" applyNumberFormat="1" applyFont="1" applyAlignment="1">
      <alignment vertical="top" wrapText="1"/>
    </xf>
    <xf numFmtId="0" fontId="82" fillId="0" borderId="0" xfId="94" applyFont="1" applyAlignment="1">
      <alignment horizontal="left" vertical="top" wrapText="1"/>
    </xf>
    <xf numFmtId="0" fontId="79" fillId="0" borderId="0" xfId="94" applyFont="1"/>
    <xf numFmtId="0" fontId="102" fillId="0" borderId="0" xfId="94" applyFont="1" applyAlignment="1">
      <alignment vertical="top"/>
    </xf>
    <xf numFmtId="164" fontId="102" fillId="0" borderId="0" xfId="96" applyNumberFormat="1" applyFont="1" applyAlignment="1">
      <alignment vertical="top"/>
    </xf>
    <xf numFmtId="0" fontId="82" fillId="0" borderId="0" xfId="79" applyFont="1" applyAlignment="1">
      <alignment horizontal="justify" vertical="top" wrapText="1"/>
    </xf>
    <xf numFmtId="0" fontId="79" fillId="0" borderId="0" xfId="123" applyFont="1" applyAlignment="1">
      <alignment horizontal="center" vertical="top"/>
    </xf>
    <xf numFmtId="0" fontId="79" fillId="0" borderId="0" xfId="124" applyFont="1" applyAlignment="1">
      <alignment horizontal="justify" vertical="top" wrapText="1"/>
    </xf>
    <xf numFmtId="0" fontId="82" fillId="0" borderId="0" xfId="125" applyFont="1" applyAlignment="1">
      <alignment horizontal="justify" vertical="top" wrapText="1"/>
    </xf>
    <xf numFmtId="0" fontId="79" fillId="0" borderId="0" xfId="126" applyFont="1" applyAlignment="1">
      <alignment horizontal="justify" vertical="top" wrapText="1"/>
    </xf>
    <xf numFmtId="0" fontId="79" fillId="0" borderId="0" xfId="127" applyFont="1" applyAlignment="1">
      <alignment horizontal="justify" vertical="top" wrapText="1"/>
    </xf>
    <xf numFmtId="0" fontId="79" fillId="0" borderId="0" xfId="128" applyFont="1" applyAlignment="1">
      <alignment horizontal="justify" vertical="top" wrapText="1"/>
    </xf>
    <xf numFmtId="0" fontId="79" fillId="0" borderId="0" xfId="129" applyFont="1" applyAlignment="1">
      <alignment horizontal="justify" vertical="top" wrapText="1"/>
    </xf>
    <xf numFmtId="0" fontId="79" fillId="0" borderId="0" xfId="130" applyFont="1" applyAlignment="1">
      <alignment horizontal="justify" vertical="top" wrapText="1"/>
    </xf>
    <xf numFmtId="0" fontId="82" fillId="0" borderId="0" xfId="131" applyFont="1" applyAlignment="1">
      <alignment horizontal="justify" vertical="top" wrapText="1"/>
    </xf>
    <xf numFmtId="0" fontId="79" fillId="0" borderId="0" xfId="132" applyFont="1" applyAlignment="1">
      <alignment horizontal="justify" vertical="top" wrapText="1"/>
    </xf>
    <xf numFmtId="0" fontId="82" fillId="0" borderId="0" xfId="134" applyFont="1" applyAlignment="1">
      <alignment horizontal="justify" vertical="top" wrapText="1"/>
    </xf>
    <xf numFmtId="0" fontId="82" fillId="0" borderId="0" xfId="136" applyFont="1" applyAlignment="1">
      <alignment horizontal="justify" vertical="top" wrapText="1"/>
    </xf>
    <xf numFmtId="0" fontId="79" fillId="0" borderId="0" xfId="136" applyFont="1" applyAlignment="1">
      <alignment vertical="top"/>
    </xf>
    <xf numFmtId="164" fontId="79" fillId="0" borderId="0" xfId="136" applyNumberFormat="1" applyFont="1" applyAlignment="1">
      <alignment vertical="top"/>
    </xf>
    <xf numFmtId="0" fontId="82" fillId="0" borderId="0" xfId="138" applyFont="1" applyAlignment="1">
      <alignment horizontal="justify" vertical="top" wrapText="1"/>
    </xf>
    <xf numFmtId="0" fontId="79" fillId="0" borderId="0" xfId="139" applyFont="1" applyAlignment="1">
      <alignment horizontal="left" vertical="top" wrapText="1"/>
    </xf>
    <xf numFmtId="0" fontId="79" fillId="0" borderId="0" xfId="140" applyFont="1" applyAlignment="1">
      <alignment horizontal="left" vertical="top" wrapText="1"/>
    </xf>
    <xf numFmtId="0" fontId="79" fillId="0" borderId="0" xfId="141" applyFont="1" applyAlignment="1">
      <alignment horizontal="left" vertical="top" wrapText="1"/>
    </xf>
    <xf numFmtId="0" fontId="79" fillId="0" borderId="0" xfId="142" applyFont="1" applyAlignment="1">
      <alignment horizontal="left" vertical="top" wrapText="1"/>
    </xf>
    <xf numFmtId="0" fontId="79" fillId="0" borderId="0" xfId="143" applyFont="1" applyAlignment="1">
      <alignment horizontal="left" vertical="top" wrapText="1"/>
    </xf>
    <xf numFmtId="0" fontId="79" fillId="0" borderId="0" xfId="144" applyFont="1" applyAlignment="1">
      <alignment horizontal="justify" vertical="top" wrapText="1"/>
    </xf>
    <xf numFmtId="0" fontId="79" fillId="0" borderId="0" xfId="145" applyFont="1" applyAlignment="1">
      <alignment horizontal="justify" vertical="top" wrapText="1"/>
    </xf>
    <xf numFmtId="0" fontId="82" fillId="0" borderId="0" xfId="94" applyFont="1" applyAlignment="1">
      <alignment horizontal="right" vertical="top"/>
    </xf>
    <xf numFmtId="0" fontId="104" fillId="0" borderId="0" xfId="94" applyFont="1" applyAlignment="1">
      <alignment vertical="top"/>
    </xf>
    <xf numFmtId="0" fontId="102" fillId="0" borderId="0" xfId="94" applyFont="1" applyAlignment="1">
      <alignment horizontal="right" vertical="top" wrapText="1"/>
    </xf>
    <xf numFmtId="0" fontId="79" fillId="0" borderId="0" xfId="94" applyFont="1" applyAlignment="1">
      <alignment horizontal="left" vertical="top" wrapText="1"/>
    </xf>
    <xf numFmtId="0" fontId="79" fillId="0" borderId="0" xfId="159" applyFont="1" applyAlignment="1">
      <alignment vertical="top" wrapText="1"/>
    </xf>
    <xf numFmtId="0" fontId="79" fillId="0" borderId="0" xfId="160" applyFont="1" applyAlignment="1">
      <alignment vertical="top" wrapText="1"/>
    </xf>
    <xf numFmtId="0" fontId="79" fillId="0" borderId="0" xfId="161" applyFont="1" applyAlignment="1">
      <alignment vertical="top" wrapText="1"/>
    </xf>
    <xf numFmtId="0" fontId="79" fillId="0" borderId="0" xfId="164" applyFont="1" applyAlignment="1">
      <alignment horizontal="justify" vertical="top" wrapText="1"/>
    </xf>
    <xf numFmtId="0" fontId="79" fillId="0" borderId="0" xfId="168" applyFont="1" applyAlignment="1">
      <alignment horizontal="justify" vertical="top" wrapText="1"/>
    </xf>
    <xf numFmtId="0" fontId="79" fillId="0" borderId="0" xfId="173" applyFont="1" applyAlignment="1">
      <alignment horizontal="justify" vertical="top" wrapText="1"/>
    </xf>
    <xf numFmtId="0" fontId="79" fillId="0" borderId="0" xfId="174" applyFont="1" applyAlignment="1">
      <alignment horizontal="justify" vertical="top" wrapText="1"/>
    </xf>
    <xf numFmtId="0" fontId="79" fillId="0" borderId="0" xfId="175" applyFont="1" applyAlignment="1">
      <alignment horizontal="justify" vertical="top" wrapText="1"/>
    </xf>
    <xf numFmtId="0" fontId="79" fillId="0" borderId="42" xfId="150" applyFont="1" applyBorder="1" applyAlignment="1">
      <alignment horizontal="justify" vertical="top" wrapText="1"/>
    </xf>
    <xf numFmtId="0" fontId="79" fillId="0" borderId="42" xfId="151" applyFont="1" applyBorder="1" applyAlignment="1">
      <alignment horizontal="justify" vertical="top" wrapText="1"/>
    </xf>
    <xf numFmtId="0" fontId="79" fillId="0" borderId="42" xfId="152" applyFont="1" applyBorder="1" applyAlignment="1">
      <alignment horizontal="justify" vertical="top" wrapText="1"/>
    </xf>
    <xf numFmtId="0" fontId="79" fillId="0" borderId="42" xfId="154" applyFont="1" applyBorder="1" applyAlignment="1">
      <alignment horizontal="justify" vertical="top" wrapText="1"/>
    </xf>
    <xf numFmtId="0" fontId="79" fillId="0" borderId="42" xfId="155" applyFont="1" applyBorder="1" applyAlignment="1">
      <alignment horizontal="justify" vertical="top" wrapText="1"/>
    </xf>
    <xf numFmtId="0" fontId="79" fillId="0" borderId="44" xfId="122" applyFont="1" applyBorder="1" applyAlignment="1">
      <alignment vertical="top" wrapText="1"/>
    </xf>
    <xf numFmtId="181" fontId="100" fillId="0" borderId="0" xfId="117" applyFont="1" applyAlignment="1" applyProtection="1">
      <alignment vertical="top"/>
      <protection locked="0"/>
    </xf>
    <xf numFmtId="165" fontId="44" fillId="0" borderId="0" xfId="0" applyFont="1" applyAlignment="1">
      <alignment horizontal="justify" vertical="top" wrapText="1"/>
    </xf>
    <xf numFmtId="165" fontId="24" fillId="0" borderId="0" xfId="0" applyFont="1" applyAlignment="1">
      <alignment vertical="top"/>
    </xf>
    <xf numFmtId="4" fontId="24" fillId="0" borderId="0" xfId="0" applyNumberFormat="1" applyFont="1" applyAlignment="1">
      <alignment vertical="top"/>
    </xf>
    <xf numFmtId="49" fontId="24" fillId="0" borderId="26" xfId="0" applyNumberFormat="1" applyFont="1" applyBorder="1" applyAlignment="1">
      <alignment horizontal="justify" vertical="top"/>
    </xf>
    <xf numFmtId="4" fontId="24" fillId="0" borderId="26" xfId="0" applyNumberFormat="1" applyFont="1" applyBorder="1" applyAlignment="1">
      <alignment horizontal="center" vertical="top"/>
    </xf>
    <xf numFmtId="49" fontId="24" fillId="0" borderId="0" xfId="0" applyNumberFormat="1" applyFont="1" applyAlignment="1">
      <alignment horizontal="justify" vertical="top"/>
    </xf>
    <xf numFmtId="4" fontId="47" fillId="0" borderId="0" xfId="0" applyNumberFormat="1" applyFont="1" applyAlignment="1">
      <alignment vertical="top"/>
    </xf>
    <xf numFmtId="49" fontId="60" fillId="0" borderId="0" xfId="0" applyNumberFormat="1" applyFont="1" applyAlignment="1">
      <alignment horizontal="justify" vertical="top"/>
    </xf>
    <xf numFmtId="4" fontId="24" fillId="0" borderId="0" xfId="0" applyNumberFormat="1" applyFont="1" applyAlignment="1">
      <alignment horizontal="justify" vertical="top"/>
    </xf>
    <xf numFmtId="49" fontId="60" fillId="0" borderId="23" xfId="0" applyNumberFormat="1" applyFont="1" applyBorder="1" applyAlignment="1">
      <alignment horizontal="justify" vertical="top"/>
    </xf>
    <xf numFmtId="4" fontId="24" fillId="0" borderId="23" xfId="0" applyNumberFormat="1" applyFont="1" applyBorder="1" applyAlignment="1">
      <alignment vertical="top"/>
    </xf>
    <xf numFmtId="165" fontId="60" fillId="0" borderId="0" xfId="0" applyFont="1" applyAlignment="1">
      <alignment horizontal="justify" vertical="top"/>
    </xf>
    <xf numFmtId="165" fontId="24" fillId="0" borderId="0" xfId="0" applyFont="1" applyAlignment="1">
      <alignment horizontal="justify" vertical="top"/>
    </xf>
    <xf numFmtId="165" fontId="11" fillId="0" borderId="0" xfId="0" applyFont="1" applyAlignment="1">
      <alignment vertical="top"/>
    </xf>
    <xf numFmtId="165" fontId="109" fillId="0" borderId="0" xfId="0" applyFont="1" applyAlignment="1">
      <alignment horizontal="justify" vertical="top"/>
    </xf>
    <xf numFmtId="49" fontId="109" fillId="0" borderId="0" xfId="0" applyNumberFormat="1" applyFont="1" applyAlignment="1">
      <alignment horizontal="justify" vertical="top"/>
    </xf>
    <xf numFmtId="4" fontId="109" fillId="0" borderId="0" xfId="0" applyNumberFormat="1" applyFont="1" applyAlignment="1">
      <alignment horizontal="justify" vertical="top"/>
    </xf>
    <xf numFmtId="165" fontId="71" fillId="0" borderId="0" xfId="0" applyFont="1" applyAlignment="1">
      <alignment horizontal="justify" vertical="top"/>
    </xf>
    <xf numFmtId="4" fontId="71" fillId="0" borderId="0" xfId="0" applyNumberFormat="1" applyFont="1" applyAlignment="1">
      <alignment vertical="top"/>
    </xf>
    <xf numFmtId="165" fontId="13" fillId="0" borderId="0" xfId="0" applyFont="1" applyAlignment="1">
      <alignment horizontal="justify" vertical="top"/>
    </xf>
    <xf numFmtId="4" fontId="13" fillId="0" borderId="0" xfId="0" applyNumberFormat="1" applyFont="1" applyAlignment="1">
      <alignment vertical="top"/>
    </xf>
    <xf numFmtId="165" fontId="109" fillId="0" borderId="23" xfId="0" applyFont="1" applyBorder="1" applyAlignment="1">
      <alignment vertical="top"/>
    </xf>
    <xf numFmtId="4" fontId="109" fillId="0" borderId="23" xfId="0" applyNumberFormat="1" applyFont="1" applyBorder="1" applyAlignment="1">
      <alignment vertical="top"/>
    </xf>
    <xf numFmtId="171" fontId="24" fillId="0" borderId="0" xfId="85" applyFont="1" applyAlignment="1">
      <alignment horizontal="justify" vertical="top"/>
    </xf>
    <xf numFmtId="0" fontId="24" fillId="0" borderId="0" xfId="0" applyNumberFormat="1" applyFont="1" applyAlignment="1">
      <alignment horizontal="justify" vertical="top"/>
    </xf>
    <xf numFmtId="49" fontId="109" fillId="0" borderId="23" xfId="0" applyNumberFormat="1" applyFont="1" applyBorder="1" applyAlignment="1">
      <alignment horizontal="justify" vertical="top"/>
    </xf>
    <xf numFmtId="49" fontId="60" fillId="0" borderId="0" xfId="0" applyNumberFormat="1" applyFont="1" applyAlignment="1">
      <alignment horizontal="left" vertical="top" wrapText="1"/>
    </xf>
    <xf numFmtId="2" fontId="60" fillId="0" borderId="0" xfId="0" applyNumberFormat="1" applyFont="1"/>
    <xf numFmtId="174" fontId="24" fillId="0" borderId="0" xfId="0" applyNumberFormat="1" applyFont="1" applyAlignment="1">
      <alignment horizontal="right" vertical="top"/>
    </xf>
    <xf numFmtId="2" fontId="24" fillId="0" borderId="26" xfId="0" applyNumberFormat="1" applyFont="1" applyBorder="1" applyAlignment="1">
      <alignment horizontal="center" vertical="top"/>
    </xf>
    <xf numFmtId="174" fontId="24" fillId="0" borderId="26" xfId="0" applyNumberFormat="1" applyFont="1" applyBorder="1" applyAlignment="1">
      <alignment horizontal="right" vertical="top"/>
    </xf>
    <xf numFmtId="2" fontId="60" fillId="0" borderId="0" xfId="0" applyNumberFormat="1" applyFont="1" applyAlignment="1">
      <alignment horizontal="left" vertical="top"/>
    </xf>
    <xf numFmtId="2" fontId="105" fillId="0" borderId="0" xfId="0" applyNumberFormat="1" applyFont="1" applyAlignment="1">
      <alignment horizontal="left" vertical="top"/>
    </xf>
    <xf numFmtId="49" fontId="105" fillId="0" borderId="0" xfId="0" applyNumberFormat="1" applyFont="1" applyAlignment="1">
      <alignment horizontal="justify" vertical="top"/>
    </xf>
    <xf numFmtId="165" fontId="24" fillId="0" borderId="0" xfId="0" applyFont="1" applyAlignment="1" applyProtection="1">
      <alignment vertical="top"/>
      <protection locked="0"/>
    </xf>
    <xf numFmtId="174" fontId="24" fillId="0" borderId="0" xfId="0" applyNumberFormat="1" applyFont="1" applyAlignment="1" applyProtection="1">
      <alignment vertical="top"/>
      <protection locked="0"/>
    </xf>
    <xf numFmtId="174" fontId="24" fillId="0" borderId="0" xfId="0" applyNumberFormat="1" applyFont="1" applyAlignment="1" applyProtection="1">
      <alignment horizontal="right" vertical="top"/>
      <protection locked="0"/>
    </xf>
    <xf numFmtId="175" fontId="24" fillId="0" borderId="0" xfId="0" applyNumberFormat="1" applyFont="1" applyAlignment="1" applyProtection="1">
      <alignment vertical="top"/>
      <protection locked="0"/>
    </xf>
    <xf numFmtId="179" fontId="60" fillId="0" borderId="0" xfId="0" applyNumberFormat="1" applyFont="1" applyAlignment="1">
      <alignment horizontal="left" vertical="top"/>
    </xf>
    <xf numFmtId="4" fontId="24" fillId="0" borderId="0" xfId="0" applyNumberFormat="1" applyFont="1"/>
    <xf numFmtId="4" fontId="24" fillId="0" borderId="0" xfId="0" applyNumberFormat="1" applyFont="1" applyAlignment="1" applyProtection="1">
      <alignment vertical="top"/>
      <protection locked="0"/>
    </xf>
    <xf numFmtId="49" fontId="60" fillId="0" borderId="23" xfId="0" applyNumberFormat="1" applyFont="1" applyBorder="1" applyAlignment="1">
      <alignment horizontal="left" vertical="top"/>
    </xf>
    <xf numFmtId="174" fontId="24" fillId="0" borderId="23" xfId="0" applyNumberFormat="1" applyFont="1" applyBorder="1" applyAlignment="1" applyProtection="1">
      <alignment vertical="top"/>
      <protection locked="0"/>
    </xf>
    <xf numFmtId="2" fontId="60" fillId="0" borderId="0" xfId="0" applyNumberFormat="1" applyFont="1" applyAlignment="1">
      <alignment horizontal="center" vertical="top"/>
    </xf>
    <xf numFmtId="49" fontId="24" fillId="0" borderId="0" xfId="0" applyNumberFormat="1" applyFont="1" applyAlignment="1">
      <alignment horizontal="justify"/>
    </xf>
    <xf numFmtId="165" fontId="24" fillId="0" borderId="0" xfId="0" applyFont="1"/>
    <xf numFmtId="165" fontId="24" fillId="0" borderId="0" xfId="0" applyFont="1" applyAlignment="1">
      <alignment horizontal="left"/>
    </xf>
    <xf numFmtId="173" fontId="24" fillId="0" borderId="0" xfId="0" applyNumberFormat="1" applyFont="1" applyAlignment="1" applyProtection="1">
      <alignment vertical="top"/>
      <protection locked="0"/>
    </xf>
    <xf numFmtId="174" fontId="116" fillId="0" borderId="0" xfId="0" applyNumberFormat="1" applyFont="1" applyAlignment="1" applyProtection="1">
      <alignment vertical="top"/>
      <protection locked="0"/>
    </xf>
    <xf numFmtId="165" fontId="24" fillId="0" borderId="0" xfId="0" applyFont="1" applyAlignment="1">
      <alignment horizontal="left" vertical="top"/>
    </xf>
    <xf numFmtId="49" fontId="13" fillId="0" borderId="0" xfId="0" applyNumberFormat="1" applyFont="1" applyAlignment="1">
      <alignment horizontal="justify" vertical="top"/>
    </xf>
    <xf numFmtId="174" fontId="71" fillId="0" borderId="0" xfId="0" applyNumberFormat="1" applyFont="1" applyAlignment="1" applyProtection="1">
      <alignment vertical="top"/>
      <protection locked="0"/>
    </xf>
    <xf numFmtId="49" fontId="60" fillId="0" borderId="0" xfId="0" applyNumberFormat="1" applyFont="1"/>
    <xf numFmtId="165" fontId="24" fillId="0" borderId="0" xfId="0" applyFont="1" applyAlignment="1">
      <alignment horizontal="center" vertical="top"/>
    </xf>
    <xf numFmtId="165" fontId="24" fillId="0" borderId="26" xfId="0" applyFont="1" applyBorder="1" applyAlignment="1">
      <alignment horizontal="center" vertical="top"/>
    </xf>
    <xf numFmtId="165" fontId="24" fillId="0" borderId="0" xfId="0" applyFont="1" applyAlignment="1" applyProtection="1">
      <alignment horizontal="center" vertical="top"/>
      <protection locked="0"/>
    </xf>
    <xf numFmtId="165" fontId="47" fillId="0" borderId="0" xfId="0" applyFont="1" applyAlignment="1" applyProtection="1">
      <alignment horizontal="center" vertical="top"/>
      <protection locked="0"/>
    </xf>
    <xf numFmtId="165" fontId="47" fillId="0" borderId="0" xfId="0" applyFont="1" applyAlignment="1" applyProtection="1">
      <alignment vertical="top"/>
      <protection locked="0"/>
    </xf>
    <xf numFmtId="165" fontId="24" fillId="0" borderId="23" xfId="0" applyFont="1" applyBorder="1" applyAlignment="1" applyProtection="1">
      <alignment vertical="top"/>
      <protection locked="0"/>
    </xf>
    <xf numFmtId="2" fontId="113" fillId="0" borderId="0" xfId="0" applyNumberFormat="1" applyFont="1" applyAlignment="1">
      <alignment horizontal="center" vertical="top"/>
    </xf>
    <xf numFmtId="2" fontId="11" fillId="0" borderId="0" xfId="0" applyNumberFormat="1" applyFont="1" applyAlignment="1">
      <alignment horizontal="center" vertical="top"/>
    </xf>
    <xf numFmtId="2" fontId="13" fillId="0" borderId="0" xfId="0" applyNumberFormat="1" applyFont="1" applyAlignment="1">
      <alignment horizontal="center" vertical="top"/>
    </xf>
    <xf numFmtId="165" fontId="24" fillId="0" borderId="23" xfId="0" applyFont="1" applyBorder="1" applyAlignment="1" applyProtection="1">
      <alignment horizontal="center" vertical="top"/>
      <protection locked="0"/>
    </xf>
    <xf numFmtId="173" fontId="24" fillId="0" borderId="28" xfId="0" applyNumberFormat="1" applyFont="1" applyBorder="1" applyAlignment="1" applyProtection="1">
      <alignment vertical="top"/>
      <protection locked="0"/>
    </xf>
    <xf numFmtId="2" fontId="70" fillId="0" borderId="0" xfId="0" applyNumberFormat="1" applyFont="1" applyAlignment="1">
      <alignment horizontal="center" vertical="top"/>
    </xf>
    <xf numFmtId="165" fontId="109" fillId="0" borderId="23" xfId="0" applyFont="1" applyBorder="1" applyAlignment="1" applyProtection="1">
      <alignment horizontal="center" vertical="top"/>
      <protection locked="0"/>
    </xf>
    <xf numFmtId="165" fontId="109" fillId="0" borderId="0" xfId="0" applyFont="1" applyAlignment="1" applyProtection="1">
      <alignment horizontal="center" vertical="top"/>
      <protection locked="0"/>
    </xf>
    <xf numFmtId="165" fontId="24" fillId="0" borderId="0" xfId="0" applyFont="1" applyAlignment="1" applyProtection="1">
      <alignment horizontal="left" vertical="top"/>
      <protection locked="0"/>
    </xf>
    <xf numFmtId="165" fontId="71" fillId="0" borderId="0" xfId="0" applyFont="1"/>
    <xf numFmtId="4" fontId="24" fillId="0" borderId="0" xfId="0" applyNumberFormat="1" applyFont="1" applyAlignment="1" applyProtection="1">
      <alignment horizontal="center" vertical="top"/>
      <protection locked="0"/>
    </xf>
    <xf numFmtId="165" fontId="13" fillId="0" borderId="0" xfId="0" applyFont="1"/>
    <xf numFmtId="49" fontId="13" fillId="0" borderId="0" xfId="0" applyNumberFormat="1" applyFont="1"/>
    <xf numFmtId="165" fontId="13" fillId="0" borderId="0" xfId="0" applyFont="1" applyAlignment="1">
      <alignment horizontal="right"/>
    </xf>
    <xf numFmtId="165" fontId="47" fillId="0" borderId="0" xfId="0" applyFont="1" applyAlignment="1">
      <alignment horizontal="justify" vertical="top"/>
    </xf>
    <xf numFmtId="165" fontId="121" fillId="0" borderId="0" xfId="0" applyFont="1" applyAlignment="1">
      <alignment vertical="center"/>
    </xf>
    <xf numFmtId="165" fontId="122" fillId="0" borderId="0" xfId="0" applyFont="1" applyAlignment="1">
      <alignment vertical="center"/>
    </xf>
    <xf numFmtId="165" fontId="123" fillId="0" borderId="0" xfId="0" applyFont="1" applyAlignment="1">
      <alignment vertical="center"/>
    </xf>
    <xf numFmtId="165" fontId="125" fillId="0" borderId="0" xfId="0" applyFont="1"/>
    <xf numFmtId="165" fontId="126" fillId="0" borderId="0" xfId="0" applyFont="1"/>
    <xf numFmtId="4" fontId="125" fillId="0" borderId="0" xfId="0" applyNumberFormat="1" applyFont="1" applyAlignment="1">
      <alignment vertical="top"/>
    </xf>
    <xf numFmtId="0" fontId="77" fillId="0" borderId="0" xfId="94" applyFont="1"/>
    <xf numFmtId="49" fontId="99" fillId="0" borderId="45" xfId="117" applyNumberFormat="1" applyFont="1" applyBorder="1" applyProtection="1">
      <protection locked="0"/>
    </xf>
    <xf numFmtId="164" fontId="100" fillId="0" borderId="45" xfId="117" applyNumberFormat="1" applyFont="1" applyBorder="1" applyAlignment="1" applyProtection="1">
      <alignment horizontal="center"/>
      <protection locked="0"/>
    </xf>
    <xf numFmtId="0" fontId="82" fillId="0" borderId="31" xfId="177" applyFont="1" applyBorder="1" applyAlignment="1">
      <alignment vertical="top"/>
    </xf>
    <xf numFmtId="0" fontId="82" fillId="0" borderId="31" xfId="177" applyFont="1" applyBorder="1" applyAlignment="1">
      <alignment vertical="top" wrapText="1"/>
    </xf>
    <xf numFmtId="164" fontId="82" fillId="0" borderId="31" xfId="177" applyNumberFormat="1" applyFont="1" applyBorder="1" applyAlignment="1">
      <alignment vertical="top"/>
    </xf>
    <xf numFmtId="0" fontId="79" fillId="0" borderId="0" xfId="177" applyFont="1" applyAlignment="1">
      <alignment vertical="top" wrapText="1"/>
    </xf>
    <xf numFmtId="164" fontId="79" fillId="0" borderId="0" xfId="177" applyNumberFormat="1" applyFont="1" applyAlignment="1">
      <alignment vertical="top"/>
    </xf>
    <xf numFmtId="0" fontId="82" fillId="0" borderId="0" xfId="177" applyFont="1" applyAlignment="1">
      <alignment vertical="top" wrapText="1"/>
    </xf>
    <xf numFmtId="0" fontId="79" fillId="0" borderId="0" xfId="177" applyFont="1" applyAlignment="1">
      <alignment vertical="top"/>
    </xf>
    <xf numFmtId="164" fontId="82" fillId="0" borderId="31" xfId="177" applyNumberFormat="1" applyFont="1" applyBorder="1" applyAlignment="1">
      <alignment horizontal="left" vertical="top"/>
    </xf>
    <xf numFmtId="0" fontId="82" fillId="0" borderId="0" xfId="177" applyFont="1" applyAlignment="1">
      <alignment vertical="top"/>
    </xf>
    <xf numFmtId="164" fontId="82" fillId="0" borderId="0" xfId="177" applyNumberFormat="1" applyFont="1" applyAlignment="1">
      <alignment horizontal="left" vertical="top"/>
    </xf>
    <xf numFmtId="0" fontId="79" fillId="0" borderId="0" xfId="123" applyFont="1" applyAlignment="1">
      <alignment horizontal="justify" vertical="top"/>
    </xf>
    <xf numFmtId="0" fontId="79" fillId="0" borderId="0" xfId="135" applyFont="1" applyAlignment="1">
      <alignment horizontal="justify" vertical="top"/>
    </xf>
    <xf numFmtId="0" fontId="79" fillId="0" borderId="0" xfId="133" applyFont="1" applyAlignment="1">
      <alignment horizontal="justify" vertical="top"/>
    </xf>
    <xf numFmtId="164" fontId="82" fillId="0" borderId="0" xfId="94" applyNumberFormat="1" applyFont="1" applyAlignment="1">
      <alignment horizontal="center" vertical="top"/>
    </xf>
    <xf numFmtId="0" fontId="79" fillId="0" borderId="0" xfId="162" applyFont="1" applyAlignment="1">
      <alignment horizontal="justify" vertical="top"/>
    </xf>
    <xf numFmtId="0" fontId="79" fillId="0" borderId="0" xfId="163" applyFont="1" applyAlignment="1">
      <alignment horizontal="justify" vertical="top"/>
    </xf>
    <xf numFmtId="0" fontId="79" fillId="0" borderId="0" xfId="165" applyFont="1" applyAlignment="1">
      <alignment horizontal="justify" vertical="top"/>
    </xf>
    <xf numFmtId="0" fontId="79" fillId="0" borderId="0" xfId="166" applyFont="1" applyAlignment="1">
      <alignment horizontal="justify" vertical="top"/>
    </xf>
    <xf numFmtId="0" fontId="79" fillId="0" borderId="0" xfId="167" applyFont="1" applyAlignment="1">
      <alignment horizontal="justify" vertical="top"/>
    </xf>
    <xf numFmtId="0" fontId="79" fillId="0" borderId="0" xfId="169" applyFont="1" applyAlignment="1">
      <alignment horizontal="justify" vertical="top"/>
    </xf>
    <xf numFmtId="0" fontId="79" fillId="0" borderId="0" xfId="170" applyFont="1" applyAlignment="1">
      <alignment horizontal="justify" vertical="top"/>
    </xf>
    <xf numFmtId="0" fontId="79" fillId="0" borderId="0" xfId="171" applyFont="1" applyAlignment="1">
      <alignment horizontal="justify" vertical="top"/>
    </xf>
    <xf numFmtId="0" fontId="79" fillId="0" borderId="0" xfId="172" applyFont="1" applyAlignment="1">
      <alignment horizontal="justify" vertical="top"/>
    </xf>
    <xf numFmtId="49" fontId="21" fillId="21" borderId="0" xfId="101" applyNumberFormat="1" applyFont="1" applyFill="1"/>
    <xf numFmtId="0" fontId="66" fillId="0" borderId="0" xfId="101" applyFont="1"/>
    <xf numFmtId="2" fontId="67" fillId="0" borderId="46" xfId="101" applyNumberFormat="1" applyFont="1" applyBorder="1"/>
    <xf numFmtId="0" fontId="67" fillId="0" borderId="46" xfId="101" applyFont="1" applyBorder="1"/>
    <xf numFmtId="0" fontId="67" fillId="0" borderId="0" xfId="101" applyFont="1"/>
    <xf numFmtId="2" fontId="67" fillId="0" borderId="0" xfId="101" applyNumberFormat="1" applyFont="1"/>
    <xf numFmtId="0" fontId="67" fillId="0" borderId="30" xfId="101" applyFont="1" applyBorder="1"/>
    <xf numFmtId="0" fontId="62" fillId="0" borderId="30" xfId="101" applyFont="1" applyBorder="1"/>
    <xf numFmtId="2" fontId="11" fillId="0" borderId="0" xfId="101" applyNumberFormat="1"/>
    <xf numFmtId="2" fontId="11" fillId="0" borderId="46" xfId="101" applyNumberFormat="1" applyBorder="1"/>
    <xf numFmtId="181" fontId="62" fillId="0" borderId="30" xfId="101" applyNumberFormat="1" applyFont="1" applyBorder="1" applyAlignment="1">
      <alignment horizontal="right"/>
    </xf>
    <xf numFmtId="2" fontId="62" fillId="0" borderId="0" xfId="101" applyNumberFormat="1" applyFont="1"/>
    <xf numFmtId="2" fontId="21" fillId="0" borderId="47" xfId="101" applyNumberFormat="1" applyFont="1" applyBorder="1"/>
    <xf numFmtId="2" fontId="21" fillId="0" borderId="47" xfId="101" applyNumberFormat="1" applyFont="1" applyBorder="1" applyAlignment="1">
      <alignment wrapText="1"/>
    </xf>
    <xf numFmtId="49" fontId="21" fillId="0" borderId="47" xfId="101" applyNumberFormat="1" applyFont="1" applyBorder="1"/>
    <xf numFmtId="2" fontId="21" fillId="0" borderId="32" xfId="101" applyNumberFormat="1" applyFont="1" applyBorder="1"/>
    <xf numFmtId="2" fontId="21" fillId="0" borderId="32" xfId="101" applyNumberFormat="1" applyFont="1" applyBorder="1" applyAlignment="1">
      <alignment vertical="top" wrapText="1"/>
    </xf>
    <xf numFmtId="49" fontId="21" fillId="0" borderId="32" xfId="101" applyNumberFormat="1" applyFont="1" applyBorder="1"/>
    <xf numFmtId="2" fontId="21" fillId="0" borderId="33" xfId="101" applyNumberFormat="1" applyFont="1" applyBorder="1"/>
    <xf numFmtId="49" fontId="21" fillId="0" borderId="32" xfId="101" applyNumberFormat="1" applyFont="1" applyBorder="1" applyAlignment="1">
      <alignment horizontal="center"/>
    </xf>
    <xf numFmtId="0" fontId="73" fillId="0" borderId="32" xfId="101" applyFont="1" applyBorder="1"/>
    <xf numFmtId="49" fontId="73" fillId="0" borderId="32" xfId="101" applyNumberFormat="1" applyFont="1" applyBorder="1"/>
    <xf numFmtId="0" fontId="73" fillId="0" borderId="33" xfId="101" applyFont="1" applyBorder="1" applyAlignment="1">
      <alignment horizontal="center"/>
    </xf>
    <xf numFmtId="0" fontId="73" fillId="0" borderId="0" xfId="101" applyFont="1" applyAlignment="1">
      <alignment horizontal="center"/>
    </xf>
    <xf numFmtId="0" fontId="21" fillId="0" borderId="0" xfId="101" applyFont="1" applyAlignment="1">
      <alignment horizontal="left"/>
    </xf>
    <xf numFmtId="0" fontId="33" fillId="0" borderId="0" xfId="101" applyFont="1" applyAlignment="1">
      <alignment horizontal="left"/>
    </xf>
    <xf numFmtId="1" fontId="21" fillId="0" borderId="0" xfId="101" applyNumberFormat="1" applyFont="1" applyAlignment="1">
      <alignment horizontal="center"/>
    </xf>
    <xf numFmtId="49" fontId="21" fillId="0" borderId="0" xfId="101" applyNumberFormat="1" applyFont="1" applyAlignment="1">
      <alignment horizontal="left"/>
    </xf>
    <xf numFmtId="2" fontId="21" fillId="0" borderId="47" xfId="101" applyNumberFormat="1" applyFont="1" applyBorder="1" applyAlignment="1">
      <alignment horizontal="left" vertical="top"/>
    </xf>
    <xf numFmtId="49" fontId="21" fillId="0" borderId="46" xfId="101" applyNumberFormat="1" applyFont="1" applyBorder="1" applyAlignment="1">
      <alignment horizontal="left"/>
    </xf>
    <xf numFmtId="49" fontId="21" fillId="0" borderId="46" xfId="101" applyNumberFormat="1" applyFont="1" applyBorder="1"/>
    <xf numFmtId="2" fontId="21" fillId="0" borderId="46" xfId="101" applyNumberFormat="1" applyFont="1" applyBorder="1" applyAlignment="1">
      <alignment horizontal="left" vertical="top"/>
    </xf>
    <xf numFmtId="0" fontId="76" fillId="0" borderId="0" xfId="101" applyFont="1" applyAlignment="1">
      <alignment horizontal="justify" vertical="center"/>
    </xf>
    <xf numFmtId="0" fontId="76" fillId="0" borderId="46" xfId="101" applyFont="1" applyBorder="1" applyAlignment="1">
      <alignment vertical="top" wrapText="1"/>
    </xf>
    <xf numFmtId="0" fontId="65" fillId="0" borderId="46" xfId="101" applyFont="1" applyBorder="1"/>
    <xf numFmtId="0" fontId="65" fillId="0" borderId="46" xfId="101" applyFont="1" applyBorder="1" applyAlignment="1">
      <alignment wrapText="1"/>
    </xf>
    <xf numFmtId="2" fontId="76" fillId="0" borderId="46" xfId="101" applyNumberFormat="1" applyFont="1" applyBorder="1" applyAlignment="1">
      <alignment horizontal="left" vertical="top"/>
    </xf>
    <xf numFmtId="49" fontId="76" fillId="0" borderId="46" xfId="101" applyNumberFormat="1" applyFont="1" applyBorder="1" applyAlignment="1">
      <alignment horizontal="left" vertical="top" wrapText="1"/>
    </xf>
    <xf numFmtId="2" fontId="76" fillId="0" borderId="0" xfId="101" applyNumberFormat="1" applyFont="1" applyAlignment="1">
      <alignment horizontal="left" vertical="top"/>
    </xf>
    <xf numFmtId="49" fontId="76" fillId="0" borderId="0" xfId="101" applyNumberFormat="1" applyFont="1" applyAlignment="1">
      <alignment horizontal="left" vertical="top" wrapText="1"/>
    </xf>
    <xf numFmtId="2" fontId="21" fillId="0" borderId="46" xfId="101" applyNumberFormat="1" applyFont="1" applyBorder="1" applyAlignment="1">
      <alignment horizontal="justify" vertical="top"/>
    </xf>
    <xf numFmtId="49" fontId="21" fillId="0" borderId="46" xfId="101" applyNumberFormat="1" applyFont="1" applyBorder="1" applyAlignment="1">
      <alignment wrapText="1"/>
    </xf>
    <xf numFmtId="4" fontId="21" fillId="0" borderId="46" xfId="101" applyNumberFormat="1" applyFont="1" applyBorder="1" applyAlignment="1">
      <alignment horizontal="right" vertical="center"/>
    </xf>
    <xf numFmtId="2" fontId="21" fillId="0" borderId="0" xfId="101" applyNumberFormat="1" applyFont="1" applyAlignment="1">
      <alignment horizontal="justify" vertical="top"/>
    </xf>
    <xf numFmtId="4" fontId="21" fillId="0" borderId="0" xfId="101" applyNumberFormat="1" applyFont="1" applyAlignment="1">
      <alignment horizontal="right" vertical="center"/>
    </xf>
    <xf numFmtId="0" fontId="76" fillId="0" borderId="46" xfId="101" applyFont="1" applyBorder="1" applyAlignment="1">
      <alignment horizontal="left" vertical="top" wrapText="1"/>
    </xf>
    <xf numFmtId="49" fontId="76" fillId="0" borderId="46" xfId="101" applyNumberFormat="1" applyFont="1" applyBorder="1" applyAlignment="1">
      <alignment horizontal="left"/>
    </xf>
    <xf numFmtId="49" fontId="76" fillId="0" borderId="0" xfId="101" applyNumberFormat="1" applyFont="1" applyAlignment="1">
      <alignment horizontal="left"/>
    </xf>
    <xf numFmtId="4" fontId="21" fillId="0" borderId="0" xfId="101" applyNumberFormat="1" applyFont="1" applyAlignment="1">
      <alignment horizontal="right"/>
    </xf>
    <xf numFmtId="4" fontId="76" fillId="0" borderId="0" xfId="101" applyNumberFormat="1" applyFont="1" applyAlignment="1">
      <alignment horizontal="right" vertical="top"/>
    </xf>
    <xf numFmtId="2" fontId="21" fillId="0" borderId="0" xfId="101" applyNumberFormat="1" applyFont="1" applyAlignment="1">
      <alignment horizontal="left" vertical="top"/>
    </xf>
    <xf numFmtId="2" fontId="21" fillId="0" borderId="46" xfId="101" applyNumberFormat="1" applyFont="1" applyBorder="1"/>
    <xf numFmtId="2" fontId="21" fillId="0" borderId="0" xfId="101" applyNumberFormat="1" applyFont="1"/>
    <xf numFmtId="49" fontId="33" fillId="0" borderId="0" xfId="101" applyNumberFormat="1" applyFont="1" applyAlignment="1">
      <alignment horizontal="left"/>
    </xf>
    <xf numFmtId="2" fontId="76" fillId="0" borderId="0" xfId="101" applyNumberFormat="1" applyFont="1" applyAlignment="1">
      <alignment horizontal="justify" vertical="top"/>
    </xf>
    <xf numFmtId="49" fontId="78" fillId="0" borderId="46" xfId="101" applyNumberFormat="1" applyFont="1" applyBorder="1"/>
    <xf numFmtId="2" fontId="76" fillId="0" borderId="46" xfId="101" applyNumberFormat="1" applyFont="1" applyBorder="1" applyAlignment="1">
      <alignment horizontal="justify" vertical="top"/>
    </xf>
    <xf numFmtId="4" fontId="76" fillId="0" borderId="46" xfId="101" applyNumberFormat="1" applyFont="1" applyBorder="1" applyAlignment="1">
      <alignment horizontal="right"/>
    </xf>
    <xf numFmtId="4" fontId="76" fillId="0" borderId="0" xfId="101" applyNumberFormat="1" applyFont="1" applyAlignment="1">
      <alignment horizontal="right"/>
    </xf>
    <xf numFmtId="1" fontId="76" fillId="0" borderId="0" xfId="101" applyNumberFormat="1" applyFont="1" applyAlignment="1">
      <alignment horizontal="left"/>
    </xf>
    <xf numFmtId="4" fontId="76" fillId="0" borderId="46" xfId="101" applyNumberFormat="1" applyFont="1" applyBorder="1" applyAlignment="1">
      <alignment horizontal="right" vertical="top"/>
    </xf>
    <xf numFmtId="49" fontId="33" fillId="0" borderId="34" xfId="101" applyNumberFormat="1" applyFont="1" applyBorder="1" applyAlignment="1">
      <alignment horizontal="left"/>
    </xf>
    <xf numFmtId="1" fontId="21" fillId="0" borderId="47" xfId="101" applyNumberFormat="1" applyFont="1" applyBorder="1" applyAlignment="1">
      <alignment horizontal="left"/>
    </xf>
    <xf numFmtId="1" fontId="21" fillId="0" borderId="32" xfId="101" applyNumberFormat="1" applyFont="1" applyBorder="1" applyAlignment="1">
      <alignment horizontal="left"/>
    </xf>
    <xf numFmtId="1" fontId="73" fillId="0" borderId="32" xfId="101" applyNumberFormat="1" applyFont="1" applyBorder="1" applyAlignment="1">
      <alignment horizontal="left"/>
    </xf>
    <xf numFmtId="1" fontId="73" fillId="0" borderId="46" xfId="101" applyNumberFormat="1" applyFont="1" applyBorder="1" applyAlignment="1">
      <alignment horizontal="left" wrapText="1"/>
    </xf>
    <xf numFmtId="1" fontId="73" fillId="0" borderId="0" xfId="101" applyNumberFormat="1" applyFont="1" applyAlignment="1">
      <alignment horizontal="left"/>
    </xf>
    <xf numFmtId="2" fontId="73" fillId="0" borderId="0" xfId="101" applyNumberFormat="1" applyFont="1" applyAlignment="1">
      <alignment horizontal="center"/>
    </xf>
    <xf numFmtId="2" fontId="21" fillId="0" borderId="0" xfId="101" applyNumberFormat="1" applyFont="1" applyAlignment="1">
      <alignment horizontal="right"/>
    </xf>
    <xf numFmtId="2" fontId="76" fillId="0" borderId="46" xfId="101" applyNumberFormat="1" applyFont="1" applyBorder="1" applyAlignment="1">
      <alignment wrapText="1"/>
    </xf>
    <xf numFmtId="1" fontId="21" fillId="0" borderId="46" xfId="101" applyNumberFormat="1" applyFont="1" applyBorder="1" applyAlignment="1">
      <alignment horizontal="left"/>
    </xf>
    <xf numFmtId="2" fontId="21" fillId="0" borderId="46" xfId="101" applyNumberFormat="1" applyFont="1" applyBorder="1" applyAlignment="1">
      <alignment horizontal="right"/>
    </xf>
    <xf numFmtId="1" fontId="21" fillId="0" borderId="0" xfId="101" applyNumberFormat="1" applyFont="1" applyAlignment="1">
      <alignment horizontal="left"/>
    </xf>
    <xf numFmtId="0" fontId="76" fillId="0" borderId="46" xfId="101" applyFont="1" applyBorder="1" applyAlignment="1">
      <alignment horizontal="justify" vertical="center"/>
    </xf>
    <xf numFmtId="49" fontId="78" fillId="0" borderId="0" xfId="101" applyNumberFormat="1" applyFont="1"/>
    <xf numFmtId="0" fontId="76" fillId="0" borderId="47" xfId="101" applyFont="1" applyBorder="1" applyAlignment="1">
      <alignment horizontal="justify" vertical="center"/>
    </xf>
    <xf numFmtId="0" fontId="76" fillId="0" borderId="46" xfId="101" applyFont="1" applyBorder="1"/>
    <xf numFmtId="0" fontId="76" fillId="0" borderId="48" xfId="101" applyFont="1" applyBorder="1" applyAlignment="1">
      <alignment vertical="top" wrapText="1"/>
    </xf>
    <xf numFmtId="1" fontId="21" fillId="0" borderId="48" xfId="101" applyNumberFormat="1" applyFont="1" applyBorder="1" applyAlignment="1">
      <alignment horizontal="left"/>
    </xf>
    <xf numFmtId="2" fontId="21" fillId="0" borderId="48" xfId="101" applyNumberFormat="1" applyFont="1" applyBorder="1" applyAlignment="1">
      <alignment horizontal="right"/>
    </xf>
    <xf numFmtId="0" fontId="76" fillId="0" borderId="44" xfId="101" applyFont="1" applyBorder="1" applyAlignment="1">
      <alignment vertical="top" wrapText="1"/>
    </xf>
    <xf numFmtId="1" fontId="21" fillId="0" borderId="44" xfId="101" applyNumberFormat="1" applyFont="1" applyBorder="1" applyAlignment="1">
      <alignment horizontal="left"/>
    </xf>
    <xf numFmtId="2" fontId="21" fillId="0" borderId="44" xfId="101" applyNumberFormat="1" applyFont="1" applyBorder="1" applyAlignment="1">
      <alignment horizontal="right"/>
    </xf>
    <xf numFmtId="1" fontId="76" fillId="0" borderId="46" xfId="101" applyNumberFormat="1" applyFont="1" applyBorder="1" applyAlignment="1">
      <alignment horizontal="left"/>
    </xf>
    <xf numFmtId="0" fontId="11" fillId="0" borderId="0" xfId="101" applyAlignment="1">
      <alignment wrapText="1"/>
    </xf>
    <xf numFmtId="4" fontId="21" fillId="0" borderId="46" xfId="101" applyNumberFormat="1" applyFont="1" applyBorder="1" applyAlignment="1">
      <alignment horizontal="right"/>
    </xf>
    <xf numFmtId="1" fontId="21" fillId="0" borderId="46" xfId="101" applyNumberFormat="1" applyFont="1" applyBorder="1" applyAlignment="1">
      <alignment horizontal="center"/>
    </xf>
    <xf numFmtId="2" fontId="21" fillId="0" borderId="52" xfId="101" applyNumberFormat="1" applyFont="1" applyBorder="1"/>
    <xf numFmtId="2" fontId="21" fillId="0" borderId="37" xfId="101" applyNumberFormat="1" applyFont="1" applyBorder="1"/>
    <xf numFmtId="2" fontId="73" fillId="0" borderId="37" xfId="101" applyNumberFormat="1" applyFont="1" applyBorder="1"/>
    <xf numFmtId="2" fontId="73" fillId="0" borderId="51" xfId="101" applyNumberFormat="1" applyFont="1" applyBorder="1" applyAlignment="1">
      <alignment horizontal="center"/>
    </xf>
    <xf numFmtId="2" fontId="21" fillId="0" borderId="51" xfId="101" applyNumberFormat="1" applyFont="1" applyBorder="1" applyAlignment="1">
      <alignment horizontal="right"/>
    </xf>
    <xf numFmtId="2" fontId="21" fillId="0" borderId="51" xfId="101" applyNumberFormat="1" applyFont="1" applyBorder="1"/>
    <xf numFmtId="0" fontId="65" fillId="0" borderId="51" xfId="101" applyFont="1" applyBorder="1"/>
    <xf numFmtId="0" fontId="65" fillId="0" borderId="51" xfId="101" applyFont="1" applyBorder="1" applyAlignment="1">
      <alignment wrapText="1"/>
    </xf>
    <xf numFmtId="4" fontId="76" fillId="0" borderId="51" xfId="101" applyNumberFormat="1" applyFont="1" applyBorder="1" applyAlignment="1">
      <alignment horizontal="right" vertical="top"/>
    </xf>
    <xf numFmtId="4" fontId="21" fillId="0" borderId="51" xfId="101" applyNumberFormat="1" applyFont="1" applyBorder="1" applyAlignment="1">
      <alignment horizontal="right" vertical="center"/>
    </xf>
    <xf numFmtId="4" fontId="21" fillId="0" borderId="51" xfId="101" applyNumberFormat="1" applyFont="1" applyBorder="1" applyAlignment="1">
      <alignment horizontal="right"/>
    </xf>
    <xf numFmtId="4" fontId="76" fillId="0" borderId="51" xfId="101" applyNumberFormat="1" applyFont="1" applyBorder="1" applyAlignment="1">
      <alignment horizontal="right"/>
    </xf>
    <xf numFmtId="0" fontId="21" fillId="0" borderId="0" xfId="101" applyFont="1"/>
    <xf numFmtId="2" fontId="72" fillId="0" borderId="0" xfId="101" applyNumberFormat="1" applyFont="1"/>
    <xf numFmtId="2" fontId="72" fillId="21" borderId="0" xfId="101" applyNumberFormat="1" applyFont="1" applyFill="1"/>
    <xf numFmtId="2" fontId="21" fillId="0" borderId="46" xfId="101" applyNumberFormat="1" applyFont="1" applyBorder="1" applyAlignment="1">
      <alignment horizontal="left"/>
    </xf>
    <xf numFmtId="2" fontId="21" fillId="0" borderId="32" xfId="101" applyNumberFormat="1" applyFont="1" applyBorder="1" applyAlignment="1">
      <alignment horizontal="left" vertical="top"/>
    </xf>
    <xf numFmtId="2" fontId="21" fillId="0" borderId="33" xfId="101" applyNumberFormat="1" applyFont="1" applyBorder="1" applyAlignment="1">
      <alignment horizontal="left" vertical="top"/>
    </xf>
    <xf numFmtId="49" fontId="21" fillId="0" borderId="32" xfId="101" applyNumberFormat="1" applyFont="1" applyBorder="1" applyAlignment="1">
      <alignment horizontal="left" vertical="top"/>
    </xf>
    <xf numFmtId="0" fontId="73" fillId="0" borderId="33" xfId="101" applyFont="1" applyBorder="1" applyAlignment="1">
      <alignment horizontal="left" vertical="top"/>
    </xf>
    <xf numFmtId="0" fontId="73" fillId="0" borderId="0" xfId="101" applyFont="1" applyAlignment="1">
      <alignment horizontal="left" vertical="top"/>
    </xf>
    <xf numFmtId="1" fontId="21" fillId="0" borderId="0" xfId="101" applyNumberFormat="1" applyFont="1" applyAlignment="1">
      <alignment horizontal="left" vertical="top"/>
    </xf>
    <xf numFmtId="49" fontId="21" fillId="0" borderId="46" xfId="101" applyNumberFormat="1" applyFont="1" applyBorder="1" applyAlignment="1">
      <alignment horizontal="left" vertical="top"/>
    </xf>
    <xf numFmtId="49" fontId="21" fillId="0" borderId="0" xfId="101" applyNumberFormat="1" applyFont="1" applyAlignment="1">
      <alignment horizontal="left" vertical="top"/>
    </xf>
    <xf numFmtId="2" fontId="65" fillId="0" borderId="46" xfId="101" applyNumberFormat="1" applyFont="1" applyBorder="1" applyAlignment="1">
      <alignment horizontal="left" vertical="top"/>
    </xf>
    <xf numFmtId="0" fontId="65" fillId="0" borderId="46" xfId="101" applyFont="1" applyBorder="1" applyAlignment="1">
      <alignment horizontal="left" vertical="top"/>
    </xf>
    <xf numFmtId="0" fontId="65" fillId="0" borderId="0" xfId="101" applyFont="1" applyAlignment="1">
      <alignment horizontal="left" vertical="top"/>
    </xf>
    <xf numFmtId="49" fontId="21" fillId="0" borderId="48" xfId="101" applyNumberFormat="1" applyFont="1" applyBorder="1" applyAlignment="1">
      <alignment horizontal="left" vertical="top"/>
    </xf>
    <xf numFmtId="49" fontId="21" fillId="0" borderId="44" xfId="101" applyNumberFormat="1" applyFont="1" applyBorder="1" applyAlignment="1">
      <alignment horizontal="left" vertical="top"/>
    </xf>
    <xf numFmtId="0" fontId="11" fillId="0" borderId="0" xfId="101" applyAlignment="1">
      <alignment horizontal="left" vertical="top"/>
    </xf>
    <xf numFmtId="1" fontId="21" fillId="0" borderId="46" xfId="101" applyNumberFormat="1" applyFont="1" applyBorder="1" applyAlignment="1">
      <alignment horizontal="left" vertical="top"/>
    </xf>
    <xf numFmtId="2" fontId="21" fillId="0" borderId="32" xfId="106" applyNumberFormat="1" applyFont="1" applyBorder="1" applyAlignment="1">
      <alignment horizontal="left" vertical="top"/>
    </xf>
    <xf numFmtId="0" fontId="73" fillId="0" borderId="0" xfId="106" applyFont="1"/>
    <xf numFmtId="49" fontId="21" fillId="0" borderId="0" xfId="106" applyNumberFormat="1" applyFont="1" applyAlignment="1">
      <alignment horizontal="right"/>
    </xf>
    <xf numFmtId="2" fontId="21" fillId="0" borderId="33" xfId="106" applyNumberFormat="1" applyFont="1" applyBorder="1" applyAlignment="1">
      <alignment horizontal="left" vertical="top"/>
    </xf>
    <xf numFmtId="0" fontId="73" fillId="0" borderId="44" xfId="106" applyFont="1" applyBorder="1" applyAlignment="1">
      <alignment horizontal="center"/>
    </xf>
    <xf numFmtId="0" fontId="73" fillId="0" borderId="0" xfId="106" applyFont="1" applyAlignment="1">
      <alignment horizontal="center"/>
    </xf>
    <xf numFmtId="0" fontId="73" fillId="0" borderId="0" xfId="106" applyFont="1" applyAlignment="1">
      <alignment horizontal="right"/>
    </xf>
    <xf numFmtId="0" fontId="21" fillId="0" borderId="0" xfId="106" applyFont="1" applyAlignment="1">
      <alignment horizontal="left"/>
    </xf>
    <xf numFmtId="0" fontId="33" fillId="0" borderId="0" xfId="106" applyFont="1" applyAlignment="1">
      <alignment horizontal="left"/>
    </xf>
    <xf numFmtId="2" fontId="76" fillId="0" borderId="47" xfId="106" applyNumberFormat="1" applyFont="1" applyBorder="1" applyAlignment="1">
      <alignment horizontal="left" vertical="top"/>
    </xf>
    <xf numFmtId="49" fontId="79" fillId="0" borderId="47" xfId="101" applyNumberFormat="1" applyFont="1" applyBorder="1" applyAlignment="1">
      <alignment vertical="top" wrapText="1"/>
    </xf>
    <xf numFmtId="2" fontId="76" fillId="0" borderId="32" xfId="106" applyNumberFormat="1" applyFont="1" applyBorder="1" applyAlignment="1">
      <alignment horizontal="left" vertical="top"/>
    </xf>
    <xf numFmtId="49" fontId="79" fillId="0" borderId="32" xfId="101" applyNumberFormat="1" applyFont="1" applyBorder="1" applyAlignment="1">
      <alignment vertical="top" wrapText="1"/>
    </xf>
    <xf numFmtId="0" fontId="79" fillId="0" borderId="32" xfId="101" applyFont="1" applyBorder="1" applyAlignment="1">
      <alignment vertical="top" wrapText="1"/>
    </xf>
    <xf numFmtId="2" fontId="21" fillId="0" borderId="46" xfId="106" applyNumberFormat="1" applyFont="1" applyBorder="1" applyAlignment="1">
      <alignment horizontal="left" vertical="top"/>
    </xf>
    <xf numFmtId="2" fontId="21" fillId="0" borderId="47" xfId="106" applyNumberFormat="1" applyFont="1" applyBorder="1" applyAlignment="1">
      <alignment horizontal="left" vertical="top" wrapText="1"/>
    </xf>
    <xf numFmtId="49" fontId="21" fillId="0" borderId="47" xfId="106" applyNumberFormat="1" applyFont="1" applyBorder="1" applyAlignment="1">
      <alignment wrapText="1"/>
    </xf>
    <xf numFmtId="49" fontId="21" fillId="0" borderId="33" xfId="106" applyNumberFormat="1" applyFont="1" applyBorder="1"/>
    <xf numFmtId="1" fontId="21" fillId="0" borderId="33" xfId="106" applyNumberFormat="1" applyFont="1" applyBorder="1" applyAlignment="1">
      <alignment horizontal="right"/>
    </xf>
    <xf numFmtId="2" fontId="21" fillId="0" borderId="37" xfId="106" applyNumberFormat="1" applyFont="1" applyBorder="1" applyAlignment="1">
      <alignment horizontal="left" vertical="top"/>
    </xf>
    <xf numFmtId="49" fontId="21" fillId="0" borderId="46" xfId="106" applyNumberFormat="1" applyFont="1" applyBorder="1"/>
    <xf numFmtId="0" fontId="76" fillId="0" borderId="32" xfId="101" applyFont="1" applyBorder="1"/>
    <xf numFmtId="2" fontId="21" fillId="0" borderId="0" xfId="106" applyNumberFormat="1" applyFont="1" applyAlignment="1">
      <alignment horizontal="left" vertical="top"/>
    </xf>
    <xf numFmtId="4" fontId="76" fillId="0" borderId="46" xfId="104" applyNumberFormat="1" applyFont="1" applyFill="1" applyBorder="1" applyAlignment="1" applyProtection="1">
      <alignment horizontal="right" vertical="top"/>
      <protection locked="0"/>
    </xf>
    <xf numFmtId="49" fontId="65" fillId="0" borderId="46" xfId="107" applyNumberFormat="1" applyFont="1" applyFill="1" applyBorder="1" applyAlignment="1">
      <alignment horizontal="center" vertical="center"/>
    </xf>
    <xf numFmtId="4" fontId="65" fillId="0" borderId="46" xfId="107" applyNumberFormat="1" applyFont="1" applyFill="1" applyBorder="1" applyAlignment="1">
      <alignment horizontal="center" vertical="center"/>
    </xf>
    <xf numFmtId="49" fontId="76" fillId="0" borderId="0" xfId="101" applyNumberFormat="1" applyFont="1" applyAlignment="1">
      <alignment horizontal="justify" vertical="top" wrapText="1"/>
    </xf>
    <xf numFmtId="2" fontId="76" fillId="0" borderId="38" xfId="101" applyNumberFormat="1" applyFont="1" applyBorder="1" applyAlignment="1">
      <alignment horizontal="justify" vertical="top"/>
    </xf>
    <xf numFmtId="49" fontId="76" fillId="0" borderId="44" xfId="101" applyNumberFormat="1" applyFont="1" applyBorder="1" applyAlignment="1">
      <alignment horizontal="left" vertical="top" wrapText="1"/>
    </xf>
    <xf numFmtId="4" fontId="76" fillId="0" borderId="44" xfId="101" applyNumberFormat="1" applyFont="1" applyBorder="1" applyAlignment="1">
      <alignment horizontal="right" vertical="top"/>
    </xf>
    <xf numFmtId="2" fontId="21" fillId="0" borderId="38" xfId="106" applyNumberFormat="1" applyFont="1" applyBorder="1" applyAlignment="1">
      <alignment horizontal="left" vertical="top"/>
    </xf>
    <xf numFmtId="49" fontId="73" fillId="0" borderId="44" xfId="106" applyNumberFormat="1" applyFont="1" applyBorder="1" applyAlignment="1">
      <alignment horizontal="left"/>
    </xf>
    <xf numFmtId="49" fontId="21" fillId="0" borderId="44" xfId="107" applyNumberFormat="1" applyFont="1" applyFill="1" applyBorder="1" applyAlignment="1">
      <alignment horizontal="right"/>
    </xf>
    <xf numFmtId="2" fontId="76" fillId="0" borderId="0" xfId="106" applyNumberFormat="1" applyFont="1" applyAlignment="1">
      <alignment horizontal="left" vertical="top"/>
    </xf>
    <xf numFmtId="49" fontId="76" fillId="0" borderId="0" xfId="106" applyNumberFormat="1" applyFont="1" applyAlignment="1">
      <alignment horizontal="justify" vertical="top" wrapText="1"/>
    </xf>
    <xf numFmtId="4" fontId="76" fillId="0" borderId="0" xfId="106" applyNumberFormat="1" applyFont="1" applyAlignment="1">
      <alignment horizontal="right" vertical="top"/>
    </xf>
    <xf numFmtId="1" fontId="21" fillId="0" borderId="0" xfId="106" applyNumberFormat="1" applyFont="1" applyAlignment="1">
      <alignment horizontal="right"/>
    </xf>
    <xf numFmtId="2" fontId="73" fillId="0" borderId="35" xfId="106" applyNumberFormat="1" applyFont="1" applyBorder="1"/>
    <xf numFmtId="1" fontId="73" fillId="0" borderId="44" xfId="106" applyNumberFormat="1" applyFont="1" applyBorder="1" applyAlignment="1">
      <alignment horizontal="right"/>
    </xf>
    <xf numFmtId="2" fontId="73" fillId="0" borderId="44" xfId="106" applyNumberFormat="1" applyFont="1" applyBorder="1" applyAlignment="1">
      <alignment horizontal="right"/>
    </xf>
    <xf numFmtId="2" fontId="73" fillId="0" borderId="36" xfId="106" applyNumberFormat="1" applyFont="1" applyBorder="1"/>
    <xf numFmtId="1" fontId="73" fillId="0" borderId="0" xfId="106" applyNumberFormat="1" applyFont="1" applyAlignment="1">
      <alignment horizontal="right"/>
    </xf>
    <xf numFmtId="1" fontId="82" fillId="0" borderId="47" xfId="106" applyNumberFormat="1" applyFont="1" applyBorder="1" applyAlignment="1">
      <alignment horizontal="right"/>
    </xf>
    <xf numFmtId="2" fontId="82" fillId="0" borderId="47" xfId="106" applyNumberFormat="1" applyFont="1" applyBorder="1"/>
    <xf numFmtId="1" fontId="82" fillId="0" borderId="32" xfId="106" applyNumberFormat="1" applyFont="1" applyBorder="1" applyAlignment="1">
      <alignment horizontal="right"/>
    </xf>
    <xf numFmtId="2" fontId="82" fillId="0" borderId="32" xfId="106" applyNumberFormat="1" applyFont="1" applyBorder="1"/>
    <xf numFmtId="1" fontId="21" fillId="0" borderId="47" xfId="106" applyNumberFormat="1" applyFont="1" applyBorder="1" applyAlignment="1">
      <alignment horizontal="right"/>
    </xf>
    <xf numFmtId="2" fontId="21" fillId="0" borderId="47" xfId="106" applyNumberFormat="1" applyFont="1" applyBorder="1"/>
    <xf numFmtId="2" fontId="21" fillId="0" borderId="33" xfId="106" applyNumberFormat="1" applyFont="1" applyBorder="1"/>
    <xf numFmtId="2" fontId="21" fillId="0" borderId="35" xfId="106" applyNumberFormat="1" applyFont="1" applyBorder="1"/>
    <xf numFmtId="1" fontId="21" fillId="0" borderId="46" xfId="106" applyNumberFormat="1" applyFont="1" applyBorder="1" applyAlignment="1">
      <alignment horizontal="right"/>
    </xf>
    <xf numFmtId="2" fontId="21" fillId="0" borderId="46" xfId="106" applyNumberFormat="1" applyFont="1" applyBorder="1"/>
    <xf numFmtId="2" fontId="21" fillId="0" borderId="0" xfId="106" applyNumberFormat="1" applyFont="1"/>
    <xf numFmtId="4" fontId="76" fillId="0" borderId="46" xfId="107" applyNumberFormat="1" applyFont="1" applyFill="1" applyBorder="1" applyAlignment="1">
      <alignment vertical="top"/>
    </xf>
    <xf numFmtId="1" fontId="76" fillId="0" borderId="44" xfId="101" applyNumberFormat="1" applyFont="1" applyBorder="1" applyAlignment="1">
      <alignment horizontal="left"/>
    </xf>
    <xf numFmtId="4" fontId="76" fillId="0" borderId="36" xfId="101" applyNumberFormat="1" applyFont="1" applyBorder="1" applyAlignment="1">
      <alignment horizontal="right"/>
    </xf>
    <xf numFmtId="182" fontId="21" fillId="0" borderId="44" xfId="107" applyNumberFormat="1" applyFont="1" applyFill="1" applyBorder="1" applyAlignment="1">
      <alignment horizontal="right"/>
    </xf>
    <xf numFmtId="2" fontId="51" fillId="0" borderId="0" xfId="106" applyNumberFormat="1" applyFont="1" applyAlignment="1">
      <alignment horizontal="left" vertical="top" wrapText="1"/>
    </xf>
    <xf numFmtId="0" fontId="51" fillId="0" borderId="0" xfId="106" applyFont="1"/>
    <xf numFmtId="0" fontId="51" fillId="0" borderId="0" xfId="106" applyFont="1" applyAlignment="1">
      <alignment horizontal="right"/>
    </xf>
    <xf numFmtId="1" fontId="76" fillId="0" borderId="0" xfId="106" applyNumberFormat="1" applyFont="1" applyAlignment="1">
      <alignment horizontal="right"/>
    </xf>
    <xf numFmtId="4" fontId="76" fillId="0" borderId="0" xfId="106" applyNumberFormat="1" applyFont="1" applyAlignment="1">
      <alignment vertical="top"/>
    </xf>
    <xf numFmtId="49" fontId="73" fillId="0" borderId="0" xfId="106" applyNumberFormat="1" applyFont="1" applyAlignment="1">
      <alignment horizontal="center"/>
    </xf>
    <xf numFmtId="2" fontId="21" fillId="0" borderId="0" xfId="106" applyNumberFormat="1" applyFont="1" applyAlignment="1">
      <alignment horizontal="left"/>
    </xf>
    <xf numFmtId="49" fontId="73" fillId="0" borderId="0" xfId="106" applyNumberFormat="1" applyFont="1"/>
    <xf numFmtId="2" fontId="73" fillId="0" borderId="0" xfId="106" applyNumberFormat="1" applyFont="1" applyAlignment="1">
      <alignment horizontal="left"/>
    </xf>
    <xf numFmtId="4" fontId="21" fillId="0" borderId="0" xfId="101" applyNumberFormat="1" applyFont="1" applyAlignment="1">
      <alignment horizontal="right" vertical="top"/>
    </xf>
    <xf numFmtId="49" fontId="21" fillId="0" borderId="53" xfId="101" applyNumberFormat="1" applyFont="1" applyBorder="1"/>
    <xf numFmtId="1" fontId="21" fillId="0" borderId="0" xfId="106" applyNumberFormat="1" applyFont="1" applyAlignment="1">
      <alignment horizontal="left"/>
    </xf>
    <xf numFmtId="2" fontId="73" fillId="0" borderId="0" xfId="106" applyNumberFormat="1" applyFont="1"/>
    <xf numFmtId="1" fontId="73" fillId="0" borderId="0" xfId="106" applyNumberFormat="1" applyFont="1" applyAlignment="1">
      <alignment horizontal="left"/>
    </xf>
    <xf numFmtId="2" fontId="73" fillId="0" borderId="0" xfId="106" applyNumberFormat="1" applyFont="1" applyAlignment="1">
      <alignment horizontal="center"/>
    </xf>
    <xf numFmtId="2" fontId="21" fillId="0" borderId="53" xfId="101" applyNumberFormat="1" applyFont="1" applyBorder="1" applyAlignment="1">
      <alignment horizontal="right"/>
    </xf>
    <xf numFmtId="4" fontId="33" fillId="0" borderId="36" xfId="107" applyNumberFormat="1" applyFont="1" applyFill="1" applyBorder="1" applyAlignment="1"/>
    <xf numFmtId="2" fontId="21" fillId="0" borderId="52" xfId="101" applyNumberFormat="1" applyFont="1" applyBorder="1" applyAlignment="1">
      <alignment horizontal="left"/>
    </xf>
    <xf numFmtId="2" fontId="21" fillId="0" borderId="37" xfId="101" applyNumberFormat="1" applyFont="1" applyBorder="1" applyAlignment="1">
      <alignment horizontal="left"/>
    </xf>
    <xf numFmtId="2" fontId="21" fillId="0" borderId="38" xfId="101" applyNumberFormat="1" applyFont="1" applyBorder="1" applyAlignment="1">
      <alignment horizontal="left"/>
    </xf>
    <xf numFmtId="2" fontId="83" fillId="0" borderId="0" xfId="106" applyNumberFormat="1" applyFont="1" applyAlignment="1">
      <alignment horizontal="left"/>
    </xf>
    <xf numFmtId="0" fontId="79" fillId="0" borderId="0" xfId="101" applyFont="1" applyAlignment="1">
      <alignment wrapText="1"/>
    </xf>
    <xf numFmtId="0" fontId="79" fillId="0" borderId="0" xfId="101" quotePrefix="1" applyFont="1"/>
    <xf numFmtId="0" fontId="65" fillId="0" borderId="32" xfId="101" applyFont="1" applyBorder="1"/>
    <xf numFmtId="0" fontId="79" fillId="0" borderId="32" xfId="101" applyFont="1" applyBorder="1" applyAlignment="1">
      <alignment horizontal="justify" vertical="top" wrapText="1"/>
    </xf>
    <xf numFmtId="0" fontId="65" fillId="0" borderId="32" xfId="101" applyFont="1" applyBorder="1" applyAlignment="1">
      <alignment vertical="top" wrapText="1"/>
    </xf>
    <xf numFmtId="1" fontId="76" fillId="0" borderId="0" xfId="101" applyNumberFormat="1" applyFont="1" applyAlignment="1">
      <alignment horizontal="justify" vertical="top" wrapText="1"/>
    </xf>
    <xf numFmtId="0" fontId="65" fillId="0" borderId="47" xfId="101" applyFont="1" applyBorder="1" applyAlignment="1">
      <alignment horizontal="justify" vertical="top" wrapText="1"/>
    </xf>
    <xf numFmtId="0" fontId="65" fillId="0" borderId="47" xfId="101" applyFont="1" applyBorder="1" applyAlignment="1">
      <alignment vertical="top" wrapText="1"/>
    </xf>
    <xf numFmtId="2" fontId="76" fillId="0" borderId="32" xfId="101" applyNumberFormat="1" applyFont="1" applyBorder="1" applyAlignment="1">
      <alignment horizontal="justify" vertical="top"/>
    </xf>
    <xf numFmtId="1" fontId="76" fillId="0" borderId="32" xfId="101" applyNumberFormat="1" applyFont="1" applyBorder="1" applyAlignment="1">
      <alignment horizontal="justify" vertical="top" wrapText="1"/>
    </xf>
    <xf numFmtId="0" fontId="76" fillId="0" borderId="32" xfId="101" applyFont="1" applyBorder="1" applyAlignment="1">
      <alignment vertical="center" wrapText="1"/>
    </xf>
    <xf numFmtId="0" fontId="76" fillId="0" borderId="32" xfId="101" applyFont="1" applyBorder="1" applyAlignment="1">
      <alignment vertical="center"/>
    </xf>
    <xf numFmtId="2" fontId="76" fillId="0" borderId="33" xfId="101" applyNumberFormat="1" applyFont="1" applyBorder="1" applyAlignment="1">
      <alignment horizontal="justify" vertical="top"/>
    </xf>
    <xf numFmtId="1" fontId="76" fillId="0" borderId="33" xfId="101" applyNumberFormat="1" applyFont="1" applyBorder="1" applyAlignment="1">
      <alignment horizontal="justify" vertical="top" wrapText="1"/>
    </xf>
    <xf numFmtId="0" fontId="76" fillId="0" borderId="0" xfId="101" applyFont="1" applyAlignment="1">
      <alignment vertical="center"/>
    </xf>
    <xf numFmtId="0" fontId="76" fillId="0" borderId="46" xfId="101" applyFont="1" applyBorder="1" applyAlignment="1">
      <alignment horizontal="justify"/>
    </xf>
    <xf numFmtId="2" fontId="76" fillId="0" borderId="47" xfId="101" applyNumberFormat="1" applyFont="1" applyBorder="1" applyAlignment="1">
      <alignment vertical="top"/>
    </xf>
    <xf numFmtId="0" fontId="76" fillId="0" borderId="47" xfId="101" applyFont="1" applyBorder="1" applyAlignment="1">
      <alignment horizontal="left" vertical="top" wrapText="1"/>
    </xf>
    <xf numFmtId="0" fontId="83" fillId="0" borderId="32" xfId="101" applyFont="1" applyBorder="1" applyAlignment="1">
      <alignment horizontal="left" vertical="top" wrapText="1"/>
    </xf>
    <xf numFmtId="0" fontId="76" fillId="0" borderId="32" xfId="101" applyFont="1" applyBorder="1" applyAlignment="1">
      <alignment horizontal="left" vertical="top" wrapText="1"/>
    </xf>
    <xf numFmtId="0" fontId="83" fillId="0" borderId="32" xfId="101" quotePrefix="1" applyFont="1" applyBorder="1" applyAlignment="1">
      <alignment horizontal="left" vertical="top" wrapText="1"/>
    </xf>
    <xf numFmtId="0" fontId="76" fillId="0" borderId="32" xfId="101" quotePrefix="1" applyFont="1" applyBorder="1" applyAlignment="1">
      <alignment horizontal="left" vertical="top" wrapText="1"/>
    </xf>
    <xf numFmtId="0" fontId="83" fillId="0" borderId="33" xfId="101" applyFont="1" applyBorder="1" applyAlignment="1">
      <alignment horizontal="left" vertical="top" wrapText="1"/>
    </xf>
    <xf numFmtId="0" fontId="76" fillId="0" borderId="32" xfId="101" applyFont="1" applyBorder="1" applyAlignment="1">
      <alignment horizontal="justify"/>
    </xf>
    <xf numFmtId="1" fontId="76" fillId="0" borderId="32" xfId="101" applyNumberFormat="1" applyFont="1" applyBorder="1" applyAlignment="1">
      <alignment horizontal="left"/>
    </xf>
    <xf numFmtId="49" fontId="76" fillId="0" borderId="32" xfId="101" applyNumberFormat="1" applyFont="1" applyBorder="1"/>
    <xf numFmtId="2" fontId="76" fillId="0" borderId="32" xfId="101" applyNumberFormat="1" applyFont="1" applyBorder="1" applyAlignment="1">
      <alignment horizontal="left" vertical="top"/>
    </xf>
    <xf numFmtId="2" fontId="85" fillId="0" borderId="32" xfId="101" applyNumberFormat="1" applyFont="1" applyBorder="1" applyAlignment="1">
      <alignment horizontal="justify" vertical="top"/>
    </xf>
    <xf numFmtId="1" fontId="65" fillId="0" borderId="32" xfId="101" applyNumberFormat="1" applyFont="1" applyBorder="1" applyAlignment="1">
      <alignment horizontal="justify" vertical="top" wrapText="1"/>
    </xf>
    <xf numFmtId="2" fontId="65" fillId="0" borderId="32" xfId="101" applyNumberFormat="1" applyFont="1" applyBorder="1" applyAlignment="1">
      <alignment horizontal="justify" vertical="top"/>
    </xf>
    <xf numFmtId="2" fontId="65" fillId="0" borderId="32" xfId="107" applyNumberFormat="1" applyFont="1" applyFill="1" applyBorder="1" applyAlignment="1">
      <alignment horizontal="right" vertical="top"/>
    </xf>
    <xf numFmtId="2" fontId="21" fillId="0" borderId="32" xfId="101" applyNumberFormat="1" applyFont="1" applyBorder="1" applyAlignment="1">
      <alignment horizontal="justify" vertical="top"/>
    </xf>
    <xf numFmtId="0" fontId="76" fillId="0" borderId="32" xfId="101" quotePrefix="1" applyFont="1" applyBorder="1" applyAlignment="1">
      <alignment horizontal="justify"/>
    </xf>
    <xf numFmtId="2" fontId="21" fillId="0" borderId="32" xfId="101" applyNumberFormat="1" applyFont="1" applyBorder="1" applyAlignment="1">
      <alignment vertical="top"/>
    </xf>
    <xf numFmtId="2" fontId="21" fillId="0" borderId="0" xfId="101" applyNumberFormat="1" applyFont="1" applyAlignment="1">
      <alignment vertical="top"/>
    </xf>
    <xf numFmtId="1" fontId="76" fillId="0" borderId="46" xfId="101" applyNumberFormat="1" applyFont="1" applyBorder="1" applyAlignment="1">
      <alignment horizontal="justify" vertical="top" wrapText="1"/>
    </xf>
    <xf numFmtId="2" fontId="21" fillId="0" borderId="46" xfId="101" applyNumberFormat="1" applyFont="1" applyBorder="1" applyAlignment="1">
      <alignment horizontal="center" vertical="top"/>
    </xf>
    <xf numFmtId="1" fontId="76" fillId="0" borderId="46" xfId="101" applyNumberFormat="1" applyFont="1" applyBorder="1" applyAlignment="1">
      <alignment horizontal="center"/>
    </xf>
    <xf numFmtId="2" fontId="21" fillId="0" borderId="48" xfId="101" applyNumberFormat="1" applyFont="1" applyBorder="1" applyAlignment="1">
      <alignment vertical="top"/>
    </xf>
    <xf numFmtId="49" fontId="21" fillId="0" borderId="0" xfId="101" applyNumberFormat="1" applyFont="1" applyAlignment="1">
      <alignment vertical="top"/>
    </xf>
    <xf numFmtId="1" fontId="76" fillId="0" borderId="46" xfId="101" quotePrefix="1" applyNumberFormat="1" applyFont="1" applyBorder="1" applyAlignment="1">
      <alignment horizontal="justify" vertical="top" wrapText="1"/>
    </xf>
    <xf numFmtId="1" fontId="76" fillId="0" borderId="46" xfId="107" applyNumberFormat="1" applyFont="1" applyFill="1" applyBorder="1" applyAlignment="1">
      <alignment horizontal="left"/>
    </xf>
    <xf numFmtId="0" fontId="76" fillId="0" borderId="47" xfId="101" applyFont="1" applyBorder="1" applyAlignment="1">
      <alignment readingOrder="1"/>
    </xf>
    <xf numFmtId="182" fontId="76" fillId="0" borderId="47" xfId="101" applyNumberFormat="1" applyFont="1" applyBorder="1" applyAlignment="1">
      <alignment horizontal="right" vertical="center"/>
    </xf>
    <xf numFmtId="173" fontId="76" fillId="0" borderId="47" xfId="101" applyNumberFormat="1" applyFont="1" applyBorder="1"/>
    <xf numFmtId="0" fontId="76" fillId="0" borderId="32" xfId="101" applyFont="1" applyBorder="1" applyAlignment="1">
      <alignment readingOrder="1"/>
    </xf>
    <xf numFmtId="182" fontId="76" fillId="0" borderId="32" xfId="101" applyNumberFormat="1" applyFont="1" applyBorder="1" applyAlignment="1">
      <alignment horizontal="right" vertical="center"/>
    </xf>
    <xf numFmtId="173" fontId="76" fillId="0" borderId="32" xfId="101" applyNumberFormat="1" applyFont="1" applyBorder="1"/>
    <xf numFmtId="0" fontId="76" fillId="0" borderId="33" xfId="101" applyFont="1" applyBorder="1" applyAlignment="1">
      <alignment readingOrder="1"/>
    </xf>
    <xf numFmtId="182" fontId="76" fillId="0" borderId="33" xfId="101" applyNumberFormat="1" applyFont="1" applyBorder="1" applyAlignment="1">
      <alignment horizontal="right" vertical="center"/>
    </xf>
    <xf numFmtId="173" fontId="76" fillId="0" borderId="33" xfId="101" applyNumberFormat="1" applyFont="1" applyBorder="1"/>
    <xf numFmtId="2" fontId="21" fillId="0" borderId="46" xfId="101" applyNumberFormat="1" applyFont="1" applyBorder="1" applyAlignment="1">
      <alignment vertical="top"/>
    </xf>
    <xf numFmtId="49" fontId="21" fillId="0" borderId="46" xfId="101" applyNumberFormat="1" applyFont="1" applyBorder="1" applyAlignment="1">
      <alignment horizontal="left" wrapText="1"/>
    </xf>
    <xf numFmtId="1" fontId="21" fillId="0" borderId="44" xfId="107" applyNumberFormat="1" applyFont="1" applyFill="1" applyBorder="1" applyAlignment="1">
      <alignment horizontal="left"/>
    </xf>
    <xf numFmtId="1" fontId="21" fillId="0" borderId="53" xfId="107" applyNumberFormat="1" applyFont="1" applyFill="1" applyBorder="1" applyAlignment="1">
      <alignment horizontal="left"/>
    </xf>
    <xf numFmtId="1" fontId="21" fillId="0" borderId="46" xfId="107" applyNumberFormat="1" applyFont="1" applyFill="1" applyBorder="1" applyAlignment="1">
      <alignment horizontal="left"/>
    </xf>
    <xf numFmtId="0" fontId="76" fillId="0" borderId="47" xfId="101" applyFont="1" applyBorder="1" applyAlignment="1">
      <alignment vertical="top" wrapText="1"/>
    </xf>
    <xf numFmtId="0" fontId="83" fillId="0" borderId="47" xfId="101" applyFont="1" applyBorder="1"/>
    <xf numFmtId="0" fontId="76" fillId="0" borderId="0" xfId="101" applyFont="1" applyAlignment="1">
      <alignment wrapText="1"/>
    </xf>
    <xf numFmtId="0" fontId="76" fillId="0" borderId="46" xfId="101" applyFont="1" applyBorder="1" applyAlignment="1">
      <alignment horizontal="justify" vertical="top"/>
    </xf>
    <xf numFmtId="2" fontId="76" fillId="0" borderId="0" xfId="101" applyNumberFormat="1" applyFont="1"/>
    <xf numFmtId="49" fontId="76" fillId="0" borderId="0" xfId="101" applyNumberFormat="1" applyFont="1" applyAlignment="1">
      <alignment horizontal="left" wrapText="1"/>
    </xf>
    <xf numFmtId="1" fontId="65" fillId="0" borderId="46" xfId="101" applyNumberFormat="1" applyFont="1" applyBorder="1" applyAlignment="1">
      <alignment horizontal="left" vertical="center" wrapText="1"/>
    </xf>
    <xf numFmtId="4" fontId="65" fillId="0" borderId="33" xfId="101" applyNumberFormat="1" applyFont="1" applyBorder="1" applyAlignment="1">
      <alignment horizontal="right" vertical="top"/>
    </xf>
    <xf numFmtId="2" fontId="65" fillId="0" borderId="36" xfId="101" applyNumberFormat="1" applyFont="1" applyBorder="1" applyAlignment="1">
      <alignment horizontal="justify" vertical="top"/>
    </xf>
    <xf numFmtId="4" fontId="65" fillId="0" borderId="0" xfId="101" applyNumberFormat="1" applyFont="1"/>
    <xf numFmtId="49" fontId="76" fillId="0" borderId="46" xfId="101" applyNumberFormat="1" applyFont="1" applyBorder="1" applyAlignment="1">
      <alignment horizontal="justify" vertical="top" wrapText="1"/>
    </xf>
    <xf numFmtId="1" fontId="21" fillId="0" borderId="46" xfId="101" applyNumberFormat="1" applyFont="1" applyBorder="1" applyAlignment="1">
      <alignment horizontal="left" wrapText="1"/>
    </xf>
    <xf numFmtId="2" fontId="21" fillId="0" borderId="46" xfId="101" applyNumberFormat="1" applyFont="1" applyBorder="1" applyAlignment="1">
      <alignment horizontal="left" vertical="top" wrapText="1"/>
    </xf>
    <xf numFmtId="49" fontId="76" fillId="0" borderId="48" xfId="101" applyNumberFormat="1" applyFont="1" applyBorder="1" applyAlignment="1">
      <alignment horizontal="justify" vertical="top" wrapText="1"/>
    </xf>
    <xf numFmtId="49" fontId="76" fillId="0" borderId="44" xfId="101" applyNumberFormat="1" applyFont="1" applyBorder="1" applyAlignment="1">
      <alignment horizontal="justify" vertical="top" wrapText="1"/>
    </xf>
    <xf numFmtId="2" fontId="76" fillId="0" borderId="52" xfId="101" applyNumberFormat="1" applyFont="1" applyBorder="1" applyAlignment="1">
      <alignment horizontal="justify" vertical="top"/>
    </xf>
    <xf numFmtId="4" fontId="76" fillId="0" borderId="48" xfId="101" applyNumberFormat="1" applyFont="1" applyBorder="1" applyAlignment="1">
      <alignment horizontal="right" vertical="top"/>
    </xf>
    <xf numFmtId="49" fontId="83" fillId="0" borderId="34" xfId="101" applyNumberFormat="1" applyFont="1" applyBorder="1" applyAlignment="1">
      <alignment horizontal="justify" vertical="top" wrapText="1"/>
    </xf>
    <xf numFmtId="49" fontId="83" fillId="0" borderId="0" xfId="101" applyNumberFormat="1" applyFont="1" applyAlignment="1">
      <alignment horizontal="justify" vertical="top" wrapText="1"/>
    </xf>
    <xf numFmtId="1" fontId="83" fillId="0" borderId="0" xfId="106" applyNumberFormat="1" applyFont="1" applyAlignment="1">
      <alignment horizontal="left"/>
    </xf>
    <xf numFmtId="2" fontId="83" fillId="0" borderId="0" xfId="106" applyNumberFormat="1" applyFont="1" applyAlignment="1">
      <alignment horizontal="center"/>
    </xf>
    <xf numFmtId="4" fontId="76" fillId="0" borderId="32" xfId="101" applyNumberFormat="1" applyFont="1" applyBorder="1" applyAlignment="1">
      <alignment horizontal="right" vertical="top"/>
    </xf>
    <xf numFmtId="0" fontId="79" fillId="0" borderId="0" xfId="101" applyFont="1" applyAlignment="1">
      <alignment vertical="center"/>
    </xf>
    <xf numFmtId="0" fontId="79" fillId="0" borderId="0" xfId="101" applyFont="1" applyAlignment="1">
      <alignment horizontal="left" vertical="center"/>
    </xf>
    <xf numFmtId="0" fontId="79" fillId="0" borderId="0" xfId="101" applyFont="1" applyAlignment="1">
      <alignment vertical="center" wrapText="1"/>
    </xf>
    <xf numFmtId="0" fontId="82" fillId="0" borderId="0" xfId="101" applyFont="1" applyAlignment="1">
      <alignment vertical="center"/>
    </xf>
    <xf numFmtId="0" fontId="82" fillId="0" borderId="0" xfId="101" applyFont="1" applyAlignment="1">
      <alignment vertical="center" wrapText="1"/>
    </xf>
    <xf numFmtId="0" fontId="79" fillId="0" borderId="0" xfId="101" applyFont="1" applyAlignment="1">
      <alignment horizontal="left" vertical="center" wrapText="1"/>
    </xf>
    <xf numFmtId="0" fontId="79" fillId="0" borderId="39" xfId="101" applyFont="1" applyBorder="1" applyAlignment="1">
      <alignment vertical="center" wrapText="1"/>
    </xf>
    <xf numFmtId="0" fontId="79" fillId="0" borderId="29" xfId="101" applyFont="1" applyBorder="1" applyAlignment="1">
      <alignment horizontal="center" vertical="center" wrapText="1"/>
    </xf>
    <xf numFmtId="0" fontId="79" fillId="0" borderId="40" xfId="101" applyFont="1" applyBorder="1" applyAlignment="1">
      <alignment vertical="center" wrapText="1"/>
    </xf>
    <xf numFmtId="0" fontId="79" fillId="0" borderId="41" xfId="101" applyFont="1" applyBorder="1" applyAlignment="1">
      <alignment horizontal="center" vertical="center" wrapText="1"/>
    </xf>
    <xf numFmtId="1" fontId="76" fillId="0" borderId="33" xfId="101" applyNumberFormat="1" applyFont="1" applyBorder="1" applyAlignment="1">
      <alignment horizontal="left"/>
    </xf>
    <xf numFmtId="4" fontId="76" fillId="0" borderId="33" xfId="101" applyNumberFormat="1" applyFont="1" applyBorder="1" applyAlignment="1">
      <alignment horizontal="right" vertical="top"/>
    </xf>
    <xf numFmtId="2" fontId="76" fillId="0" borderId="47" xfId="101" applyNumberFormat="1" applyFont="1" applyBorder="1" applyAlignment="1">
      <alignment horizontal="left"/>
    </xf>
    <xf numFmtId="0" fontId="76" fillId="0" borderId="47" xfId="101" applyFont="1" applyBorder="1" applyAlignment="1">
      <alignment horizontal="left"/>
    </xf>
    <xf numFmtId="0" fontId="76" fillId="0" borderId="32" xfId="101" applyFont="1" applyBorder="1" applyAlignment="1">
      <alignment horizontal="left"/>
    </xf>
    <xf numFmtId="0" fontId="76" fillId="0" borderId="33" xfId="101" applyFont="1" applyBorder="1" applyAlignment="1">
      <alignment horizontal="left"/>
    </xf>
    <xf numFmtId="2" fontId="76" fillId="0" borderId="32" xfId="101" applyNumberFormat="1" applyFont="1" applyBorder="1" applyAlignment="1">
      <alignment horizontal="left"/>
    </xf>
    <xf numFmtId="4" fontId="21" fillId="0" borderId="32" xfId="101" applyNumberFormat="1" applyFont="1" applyBorder="1" applyAlignment="1">
      <alignment horizontal="right"/>
    </xf>
    <xf numFmtId="0" fontId="76" fillId="0" borderId="33" xfId="101" applyFont="1" applyBorder="1" applyAlignment="1">
      <alignment horizontal="left" vertical="top" wrapText="1"/>
    </xf>
    <xf numFmtId="1" fontId="21" fillId="0" borderId="46" xfId="101" applyNumberFormat="1" applyFont="1" applyBorder="1" applyAlignment="1">
      <alignment horizontal="center" vertical="top"/>
    </xf>
    <xf numFmtId="1" fontId="21" fillId="0" borderId="0" xfId="101" applyNumberFormat="1" applyFont="1" applyAlignment="1">
      <alignment horizontal="center" vertical="top"/>
    </xf>
    <xf numFmtId="2" fontId="76" fillId="0" borderId="46" xfId="101" applyNumberFormat="1" applyFont="1" applyBorder="1" applyAlignment="1">
      <alignment horizontal="left"/>
    </xf>
    <xf numFmtId="1" fontId="76" fillId="0" borderId="46" xfId="107" applyNumberFormat="1" applyFont="1" applyFill="1" applyBorder="1" applyAlignment="1">
      <alignment horizontal="right"/>
    </xf>
    <xf numFmtId="49" fontId="83" fillId="0" borderId="32" xfId="101" applyNumberFormat="1" applyFont="1" applyBorder="1" applyAlignment="1">
      <alignment horizontal="left"/>
    </xf>
    <xf numFmtId="49" fontId="83" fillId="0" borderId="33" xfId="101" applyNumberFormat="1" applyFont="1" applyBorder="1" applyAlignment="1">
      <alignment horizontal="left"/>
    </xf>
    <xf numFmtId="49" fontId="76" fillId="0" borderId="32" xfId="101" applyNumberFormat="1" applyFont="1" applyBorder="1" applyAlignment="1">
      <alignment horizontal="left"/>
    </xf>
    <xf numFmtId="0" fontId="96" fillId="0" borderId="32" xfId="101" applyFont="1" applyBorder="1" applyAlignment="1">
      <alignment readingOrder="1"/>
    </xf>
    <xf numFmtId="49" fontId="76" fillId="0" borderId="33" xfId="101" applyNumberFormat="1" applyFont="1" applyBorder="1" applyAlignment="1">
      <alignment horizontal="left"/>
    </xf>
    <xf numFmtId="0" fontId="96" fillId="0" borderId="32" xfId="101" applyFont="1" applyBorder="1" applyAlignment="1">
      <alignment wrapText="1" readingOrder="1"/>
    </xf>
    <xf numFmtId="0" fontId="83" fillId="0" borderId="47" xfId="101" applyFont="1" applyBorder="1" applyAlignment="1">
      <alignment horizontal="center"/>
    </xf>
    <xf numFmtId="4" fontId="76" fillId="0" borderId="32" xfId="101" applyNumberFormat="1" applyFont="1" applyBorder="1" applyAlignment="1">
      <alignment horizontal="right"/>
    </xf>
    <xf numFmtId="0" fontId="83" fillId="0" borderId="0" xfId="101" applyFont="1" applyAlignment="1">
      <alignment wrapText="1"/>
    </xf>
    <xf numFmtId="2" fontId="76" fillId="0" borderId="0" xfId="101" applyNumberFormat="1" applyFont="1" applyAlignment="1">
      <alignment horizontal="right"/>
    </xf>
    <xf numFmtId="4" fontId="76" fillId="0" borderId="47" xfId="101" applyNumberFormat="1" applyFont="1" applyBorder="1" applyAlignment="1">
      <alignment horizontal="left"/>
    </xf>
    <xf numFmtId="0" fontId="76" fillId="0" borderId="46" xfId="101" applyFont="1" applyBorder="1" applyAlignment="1">
      <alignment wrapText="1" readingOrder="1"/>
    </xf>
    <xf numFmtId="182" fontId="76" fillId="0" borderId="46" xfId="101" applyNumberFormat="1" applyFont="1" applyBorder="1" applyAlignment="1">
      <alignment horizontal="right" vertical="center"/>
    </xf>
    <xf numFmtId="4" fontId="76" fillId="0" borderId="46" xfId="101" applyNumberFormat="1" applyFont="1" applyBorder="1"/>
    <xf numFmtId="0" fontId="76" fillId="0" borderId="46" xfId="101" applyFont="1" applyBorder="1" applyAlignment="1">
      <alignment readingOrder="1"/>
    </xf>
    <xf numFmtId="0" fontId="76" fillId="0" borderId="0" xfId="101" applyFont="1" applyAlignment="1">
      <alignment readingOrder="1"/>
    </xf>
    <xf numFmtId="182" fontId="76" fillId="0" borderId="48" xfId="101" applyNumberFormat="1" applyFont="1" applyBorder="1" applyAlignment="1">
      <alignment horizontal="right" vertical="center"/>
    </xf>
    <xf numFmtId="4" fontId="76" fillId="0" borderId="48" xfId="101" applyNumberFormat="1" applyFont="1" applyBorder="1"/>
    <xf numFmtId="182" fontId="76" fillId="0" borderId="44" xfId="101" applyNumberFormat="1" applyFont="1" applyBorder="1" applyAlignment="1">
      <alignment horizontal="right" vertical="center"/>
    </xf>
    <xf numFmtId="173" fontId="76" fillId="0" borderId="44" xfId="101" applyNumberFormat="1" applyFont="1" applyBorder="1"/>
    <xf numFmtId="2" fontId="65" fillId="0" borderId="46" xfId="106" applyNumberFormat="1" applyFont="1" applyBorder="1" applyAlignment="1">
      <alignment horizontal="center" vertical="top" wrapText="1"/>
    </xf>
    <xf numFmtId="1" fontId="65" fillId="0" borderId="46" xfId="107" applyNumberFormat="1" applyFont="1" applyFill="1" applyBorder="1" applyAlignment="1">
      <alignment horizontal="right"/>
    </xf>
    <xf numFmtId="1" fontId="65" fillId="0" borderId="0" xfId="101" applyNumberFormat="1" applyFont="1" applyAlignment="1">
      <alignment horizontal="right"/>
    </xf>
    <xf numFmtId="0" fontId="65" fillId="0" borderId="0" xfId="101" applyFont="1" applyAlignment="1">
      <alignment readingOrder="1"/>
    </xf>
    <xf numFmtId="182" fontId="65" fillId="0" borderId="0" xfId="101" applyNumberFormat="1" applyFont="1" applyAlignment="1">
      <alignment horizontal="right" vertical="center"/>
    </xf>
    <xf numFmtId="173" fontId="65" fillId="0" borderId="0" xfId="101" applyNumberFormat="1" applyFont="1"/>
    <xf numFmtId="4" fontId="21" fillId="0" borderId="46" xfId="101" applyNumberFormat="1" applyFont="1" applyBorder="1"/>
    <xf numFmtId="4" fontId="21" fillId="0" borderId="48" xfId="101" applyNumberFormat="1" applyFont="1" applyBorder="1"/>
    <xf numFmtId="1" fontId="76" fillId="0" borderId="48" xfId="101" applyNumberFormat="1" applyFont="1" applyBorder="1" applyAlignment="1">
      <alignment horizontal="left"/>
    </xf>
    <xf numFmtId="2" fontId="65" fillId="0" borderId="47" xfId="101" applyNumberFormat="1" applyFont="1" applyBorder="1" applyAlignment="1">
      <alignment horizontal="left" vertical="top"/>
    </xf>
    <xf numFmtId="2" fontId="76" fillId="0" borderId="47" xfId="101" applyNumberFormat="1" applyFont="1" applyBorder="1" applyAlignment="1">
      <alignment horizontal="left" vertical="top"/>
    </xf>
    <xf numFmtId="49" fontId="21" fillId="0" borderId="52" xfId="101" applyNumberFormat="1" applyFont="1" applyBorder="1"/>
    <xf numFmtId="49" fontId="21" fillId="0" borderId="37" xfId="101" applyNumberFormat="1" applyFont="1" applyBorder="1"/>
    <xf numFmtId="49" fontId="21" fillId="0" borderId="38" xfId="101" applyNumberFormat="1" applyFont="1" applyBorder="1"/>
    <xf numFmtId="2" fontId="73" fillId="0" borderId="46" xfId="101" applyNumberFormat="1" applyFont="1" applyBorder="1" applyAlignment="1">
      <alignment wrapText="1"/>
    </xf>
    <xf numFmtId="0" fontId="73" fillId="0" borderId="46" xfId="101" applyFont="1" applyBorder="1" applyAlignment="1">
      <alignment horizontal="left" wrapText="1"/>
    </xf>
    <xf numFmtId="0" fontId="33" fillId="0" borderId="0" xfId="101" applyFont="1" applyAlignment="1">
      <alignment horizontal="left" wrapText="1"/>
    </xf>
    <xf numFmtId="2" fontId="21" fillId="0" borderId="47" xfId="101" applyNumberFormat="1" applyFont="1" applyBorder="1" applyAlignment="1">
      <alignment horizontal="justify" vertical="top"/>
    </xf>
    <xf numFmtId="49" fontId="76" fillId="0" borderId="47" xfId="101" applyNumberFormat="1" applyFont="1" applyBorder="1" applyAlignment="1">
      <alignment horizontal="left" vertical="top" wrapText="1"/>
    </xf>
    <xf numFmtId="4" fontId="76" fillId="0" borderId="33" xfId="101" applyNumberFormat="1" applyFont="1" applyBorder="1" applyAlignment="1">
      <alignment horizontal="center" vertical="top"/>
    </xf>
    <xf numFmtId="1" fontId="76" fillId="0" borderId="33" xfId="101" quotePrefix="1" applyNumberFormat="1" applyFont="1" applyBorder="1" applyAlignment="1">
      <alignment horizontal="left" vertical="top" wrapText="1"/>
    </xf>
    <xf numFmtId="4" fontId="76" fillId="0" borderId="32" xfId="101" applyNumberFormat="1" applyFont="1" applyBorder="1" applyAlignment="1">
      <alignment horizontal="center" vertical="top"/>
    </xf>
    <xf numFmtId="49" fontId="76" fillId="0" borderId="32" xfId="101" quotePrefix="1" applyNumberFormat="1" applyFont="1" applyBorder="1" applyAlignment="1">
      <alignment horizontal="left" vertical="top" wrapText="1"/>
    </xf>
    <xf numFmtId="1" fontId="76" fillId="0" borderId="32" xfId="101" quotePrefix="1" applyNumberFormat="1" applyFont="1" applyBorder="1" applyAlignment="1">
      <alignment horizontal="left" vertical="top" wrapText="1"/>
    </xf>
    <xf numFmtId="1" fontId="76" fillId="0" borderId="32" xfId="101" applyNumberFormat="1" applyFont="1" applyBorder="1" applyAlignment="1">
      <alignment horizontal="left" vertical="top" wrapText="1"/>
    </xf>
    <xf numFmtId="4" fontId="21" fillId="0" borderId="47" xfId="101" applyNumberFormat="1" applyFont="1" applyBorder="1" applyAlignment="1">
      <alignment horizontal="center" vertical="top"/>
    </xf>
    <xf numFmtId="49" fontId="21" fillId="0" borderId="32" xfId="101" quotePrefix="1" applyNumberFormat="1" applyFont="1" applyBorder="1" applyAlignment="1">
      <alignment horizontal="left" wrapText="1"/>
    </xf>
    <xf numFmtId="49" fontId="21" fillId="0" borderId="47" xfId="101" applyNumberFormat="1" applyFont="1" applyBorder="1" applyAlignment="1">
      <alignment horizontal="left" wrapText="1"/>
    </xf>
    <xf numFmtId="49" fontId="21" fillId="0" borderId="37" xfId="101" applyNumberFormat="1" applyFont="1" applyBorder="1" applyAlignment="1">
      <alignment horizontal="center"/>
    </xf>
    <xf numFmtId="49" fontId="76" fillId="0" borderId="32" xfId="101" applyNumberFormat="1" applyFont="1" applyBorder="1" applyAlignment="1">
      <alignment horizontal="left" vertical="top" wrapText="1"/>
    </xf>
    <xf numFmtId="49" fontId="21" fillId="0" borderId="46" xfId="101" applyNumberFormat="1" applyFont="1" applyBorder="1" applyAlignment="1">
      <alignment horizontal="center"/>
    </xf>
    <xf numFmtId="1" fontId="21" fillId="0" borderId="0" xfId="101" applyNumberFormat="1" applyFont="1" applyAlignment="1">
      <alignment horizontal="left" wrapText="1"/>
    </xf>
    <xf numFmtId="4" fontId="21" fillId="0" borderId="47" xfId="101" applyNumberFormat="1" applyFont="1" applyBorder="1" applyAlignment="1">
      <alignment horizontal="right"/>
    </xf>
    <xf numFmtId="4" fontId="21" fillId="0" borderId="32" xfId="101" applyNumberFormat="1" applyFont="1" applyBorder="1" applyAlignment="1">
      <alignment horizontal="center" vertical="top"/>
    </xf>
    <xf numFmtId="49" fontId="21" fillId="0" borderId="32" xfId="101" applyNumberFormat="1" applyFont="1" applyBorder="1" applyAlignment="1">
      <alignment horizontal="left" wrapText="1"/>
    </xf>
    <xf numFmtId="49" fontId="21" fillId="0" borderId="33" xfId="101" applyNumberFormat="1" applyFont="1" applyBorder="1" applyAlignment="1">
      <alignment horizontal="center"/>
    </xf>
    <xf numFmtId="49" fontId="21" fillId="0" borderId="33" xfId="101" quotePrefix="1" applyNumberFormat="1" applyFont="1" applyBorder="1" applyAlignment="1">
      <alignment horizontal="left" wrapText="1"/>
    </xf>
    <xf numFmtId="49" fontId="21" fillId="0" borderId="37" xfId="101" quotePrefix="1" applyNumberFormat="1" applyFont="1" applyBorder="1" applyAlignment="1">
      <alignment horizontal="left" wrapText="1"/>
    </xf>
    <xf numFmtId="1" fontId="21" fillId="0" borderId="33" xfId="101" applyNumberFormat="1" applyFont="1" applyBorder="1" applyAlignment="1">
      <alignment horizontal="left" wrapText="1"/>
    </xf>
    <xf numFmtId="49" fontId="76" fillId="0" borderId="33" xfId="101" quotePrefix="1" applyNumberFormat="1" applyFont="1" applyBorder="1" applyAlignment="1">
      <alignment horizontal="left" vertical="top" wrapText="1"/>
    </xf>
    <xf numFmtId="1" fontId="21" fillId="0" borderId="32" xfId="101" quotePrefix="1" applyNumberFormat="1" applyFont="1" applyBorder="1" applyAlignment="1">
      <alignment horizontal="left" wrapText="1"/>
    </xf>
    <xf numFmtId="49" fontId="21" fillId="0" borderId="0" xfId="101" applyNumberFormat="1" applyFont="1" applyAlignment="1">
      <alignment horizontal="left" wrapText="1"/>
    </xf>
    <xf numFmtId="1" fontId="21" fillId="0" borderId="33" xfId="101" quotePrefix="1" applyNumberFormat="1" applyFont="1" applyBorder="1" applyAlignment="1">
      <alignment horizontal="left" wrapText="1"/>
    </xf>
    <xf numFmtId="0" fontId="76" fillId="0" borderId="46" xfId="101" applyFont="1" applyBorder="1" applyAlignment="1">
      <alignment wrapText="1"/>
    </xf>
    <xf numFmtId="0" fontId="76" fillId="0" borderId="46" xfId="101" applyFont="1" applyBorder="1" applyAlignment="1">
      <alignment horizontal="right" vertical="top"/>
    </xf>
    <xf numFmtId="49" fontId="21" fillId="0" borderId="46" xfId="101" applyNumberFormat="1" applyFont="1" applyBorder="1" applyAlignment="1">
      <alignment vertical="top" wrapText="1"/>
    </xf>
    <xf numFmtId="49" fontId="21" fillId="0" borderId="46" xfId="101" applyNumberFormat="1" applyFont="1" applyBorder="1" applyAlignment="1">
      <alignment horizontal="justify" wrapText="1"/>
    </xf>
    <xf numFmtId="4" fontId="76" fillId="0" borderId="46" xfId="101" applyNumberFormat="1" applyFont="1" applyBorder="1" applyAlignment="1">
      <alignment horizontal="justify"/>
    </xf>
    <xf numFmtId="49" fontId="76" fillId="0" borderId="46" xfId="101" applyNumberFormat="1" applyFont="1" applyBorder="1" applyAlignment="1">
      <alignment vertical="top" wrapText="1"/>
    </xf>
    <xf numFmtId="49" fontId="21" fillId="0" borderId="44" xfId="101" applyNumberFormat="1" applyFont="1" applyBorder="1" applyAlignment="1">
      <alignment horizontal="center"/>
    </xf>
    <xf numFmtId="4" fontId="76" fillId="0" borderId="47" xfId="101" applyNumberFormat="1" applyFont="1" applyBorder="1" applyAlignment="1">
      <alignment horizontal="right" vertical="top"/>
    </xf>
    <xf numFmtId="49" fontId="76" fillId="0" borderId="46" xfId="115" applyNumberFormat="1" applyFont="1" applyBorder="1" applyAlignment="1">
      <alignment horizontal="left" vertical="top" wrapText="1"/>
    </xf>
    <xf numFmtId="4" fontId="21" fillId="0" borderId="46" xfId="116" applyNumberFormat="1" applyFont="1" applyBorder="1" applyAlignment="1">
      <alignment horizontal="left" vertical="top"/>
    </xf>
    <xf numFmtId="49" fontId="76" fillId="0" borderId="46" xfId="116" applyNumberFormat="1" applyFont="1" applyBorder="1" applyAlignment="1">
      <alignment horizontal="left" vertical="top" wrapText="1"/>
    </xf>
    <xf numFmtId="49" fontId="21" fillId="0" borderId="0" xfId="116" applyNumberFormat="1" applyFont="1" applyAlignment="1">
      <alignment horizontal="left"/>
    </xf>
    <xf numFmtId="49" fontId="90" fillId="0" borderId="0" xfId="116" applyNumberFormat="1" applyFont="1" applyAlignment="1">
      <alignment horizontal="left"/>
    </xf>
    <xf numFmtId="2" fontId="21" fillId="0" borderId="46" xfId="116" applyNumberFormat="1" applyFont="1" applyBorder="1" applyAlignment="1">
      <alignment horizontal="left" vertical="top"/>
    </xf>
    <xf numFmtId="2" fontId="21" fillId="0" borderId="0" xfId="116" applyNumberFormat="1" applyFont="1" applyAlignment="1">
      <alignment horizontal="left" vertical="top"/>
    </xf>
    <xf numFmtId="49" fontId="76" fillId="0" borderId="0" xfId="116" applyNumberFormat="1" applyFont="1" applyAlignment="1">
      <alignment horizontal="left" vertical="top" wrapText="1"/>
    </xf>
    <xf numFmtId="49" fontId="21" fillId="0" borderId="0" xfId="116" applyNumberFormat="1" applyFont="1" applyAlignment="1">
      <alignment horizontal="center"/>
    </xf>
    <xf numFmtId="49" fontId="83" fillId="0" borderId="34" xfId="101" applyNumberFormat="1" applyFont="1" applyBorder="1" applyAlignment="1">
      <alignment horizontal="left" vertical="top" wrapText="1"/>
    </xf>
    <xf numFmtId="4" fontId="73" fillId="0" borderId="0" xfId="101" applyNumberFormat="1" applyFont="1"/>
    <xf numFmtId="1" fontId="73" fillId="0" borderId="46" xfId="101" applyNumberFormat="1" applyFont="1" applyBorder="1" applyAlignment="1">
      <alignment horizontal="center" wrapText="1"/>
    </xf>
    <xf numFmtId="4" fontId="73" fillId="0" borderId="46" xfId="101" applyNumberFormat="1" applyFont="1" applyBorder="1" applyAlignment="1">
      <alignment horizontal="center" wrapText="1"/>
    </xf>
    <xf numFmtId="4" fontId="73" fillId="0" borderId="0" xfId="101" applyNumberFormat="1" applyFont="1" applyAlignment="1">
      <alignment horizontal="center"/>
    </xf>
    <xf numFmtId="1" fontId="76" fillId="0" borderId="47" xfId="107" applyNumberFormat="1" applyFont="1" applyFill="1" applyBorder="1" applyAlignment="1">
      <alignment horizontal="center"/>
    </xf>
    <xf numFmtId="4" fontId="76" fillId="0" borderId="47" xfId="101" applyNumberFormat="1" applyFont="1" applyBorder="1" applyAlignment="1">
      <alignment horizontal="right"/>
    </xf>
    <xf numFmtId="4" fontId="76" fillId="0" borderId="33" xfId="101" applyNumberFormat="1" applyFont="1" applyBorder="1" applyAlignment="1">
      <alignment horizontal="right"/>
    </xf>
    <xf numFmtId="4" fontId="76" fillId="0" borderId="32" xfId="101" applyNumberFormat="1" applyFont="1" applyBorder="1" applyAlignment="1">
      <alignment horizontal="right" wrapText="1"/>
    </xf>
    <xf numFmtId="1" fontId="76" fillId="0" borderId="32" xfId="101" applyNumberFormat="1" applyFont="1" applyBorder="1" applyAlignment="1">
      <alignment horizontal="center"/>
    </xf>
    <xf numFmtId="4" fontId="76" fillId="0" borderId="52" xfId="101" applyNumberFormat="1" applyFont="1" applyBorder="1" applyAlignment="1">
      <alignment horizontal="right"/>
    </xf>
    <xf numFmtId="4" fontId="21" fillId="0" borderId="47" xfId="101" applyNumberFormat="1" applyFont="1" applyBorder="1"/>
    <xf numFmtId="1" fontId="21" fillId="0" borderId="35" xfId="101" applyNumberFormat="1" applyFont="1" applyBorder="1" applyAlignment="1">
      <alignment horizontal="left"/>
    </xf>
    <xf numFmtId="1" fontId="76" fillId="0" borderId="47" xfId="104" applyNumberFormat="1" applyFont="1" applyFill="1" applyBorder="1" applyAlignment="1">
      <alignment horizontal="center"/>
    </xf>
    <xf numFmtId="1" fontId="76" fillId="0" borderId="46" xfId="104" applyNumberFormat="1" applyFont="1" applyFill="1" applyBorder="1" applyAlignment="1">
      <alignment horizontal="left"/>
    </xf>
    <xf numFmtId="4" fontId="21" fillId="0" borderId="32" xfId="101" applyNumberFormat="1" applyFont="1" applyBorder="1"/>
    <xf numFmtId="1" fontId="21" fillId="0" borderId="33" xfId="101" applyNumberFormat="1" applyFont="1" applyBorder="1" applyAlignment="1">
      <alignment horizontal="left"/>
    </xf>
    <xf numFmtId="4" fontId="21" fillId="0" borderId="33" xfId="101" applyNumberFormat="1" applyFont="1" applyBorder="1" applyAlignment="1">
      <alignment horizontal="right"/>
    </xf>
    <xf numFmtId="1" fontId="76" fillId="0" borderId="47" xfId="104" applyNumberFormat="1" applyFont="1" applyFill="1" applyBorder="1" applyAlignment="1">
      <alignment horizontal="left"/>
    </xf>
    <xf numFmtId="1" fontId="21" fillId="0" borderId="47" xfId="104" applyNumberFormat="1" applyFont="1" applyFill="1" applyBorder="1" applyAlignment="1">
      <alignment horizontal="center"/>
    </xf>
    <xf numFmtId="1" fontId="21" fillId="0" borderId="46" xfId="104" applyNumberFormat="1" applyFont="1" applyFill="1" applyBorder="1" applyAlignment="1">
      <alignment horizontal="left"/>
    </xf>
    <xf numFmtId="4" fontId="21" fillId="0" borderId="33" xfId="101" applyNumberFormat="1" applyFont="1" applyBorder="1"/>
    <xf numFmtId="0" fontId="76" fillId="0" borderId="0" xfId="101" applyFont="1" applyAlignment="1">
      <alignment horizontal="left" wrapText="1"/>
    </xf>
    <xf numFmtId="0" fontId="76" fillId="0" borderId="46" xfId="101" applyFont="1" applyBorder="1" applyAlignment="1">
      <alignment horizontal="left"/>
    </xf>
    <xf numFmtId="1" fontId="21" fillId="0" borderId="46" xfId="101" applyNumberFormat="1" applyFont="1" applyBorder="1" applyAlignment="1">
      <alignment horizontal="justify"/>
    </xf>
    <xf numFmtId="1" fontId="21" fillId="0" borderId="0" xfId="101" applyNumberFormat="1" applyFont="1" applyAlignment="1">
      <alignment horizontal="justify"/>
    </xf>
    <xf numFmtId="4" fontId="76" fillId="0" borderId="46" xfId="114" applyFont="1" applyBorder="1">
      <alignment horizontal="left" vertical="top" wrapText="1"/>
    </xf>
    <xf numFmtId="4" fontId="76" fillId="0" borderId="46" xfId="116" applyNumberFormat="1" applyFont="1" applyBorder="1" applyAlignment="1">
      <alignment horizontal="right" vertical="top"/>
    </xf>
    <xf numFmtId="1" fontId="76" fillId="0" borderId="46" xfId="116" applyNumberFormat="1" applyFont="1" applyBorder="1" applyAlignment="1">
      <alignment horizontal="left"/>
    </xf>
    <xf numFmtId="1" fontId="76" fillId="0" borderId="0" xfId="116" applyNumberFormat="1" applyFont="1" applyAlignment="1">
      <alignment horizontal="left"/>
    </xf>
    <xf numFmtId="4" fontId="76" fillId="0" borderId="0" xfId="116" applyNumberFormat="1" applyFont="1" applyAlignment="1">
      <alignment horizontal="right" vertical="top"/>
    </xf>
    <xf numFmtId="1" fontId="21" fillId="0" borderId="0" xfId="116" applyNumberFormat="1" applyFont="1" applyAlignment="1">
      <alignment horizontal="left"/>
    </xf>
    <xf numFmtId="2" fontId="21" fillId="0" borderId="0" xfId="116" applyNumberFormat="1" applyFont="1" applyAlignment="1">
      <alignment horizontal="right"/>
    </xf>
    <xf numFmtId="1" fontId="83" fillId="0" borderId="34" xfId="101" applyNumberFormat="1" applyFont="1" applyBorder="1" applyAlignment="1">
      <alignment horizontal="left"/>
    </xf>
    <xf numFmtId="4" fontId="83" fillId="0" borderId="34" xfId="101" applyNumberFormat="1" applyFont="1" applyBorder="1" applyAlignment="1">
      <alignment horizontal="right" vertical="top"/>
    </xf>
    <xf numFmtId="4" fontId="21" fillId="0" borderId="0" xfId="101" applyNumberFormat="1" applyFont="1"/>
    <xf numFmtId="0" fontId="21" fillId="0" borderId="0" xfId="101" applyFont="1" applyAlignment="1">
      <alignment horizontal="center" wrapText="1"/>
    </xf>
    <xf numFmtId="4" fontId="21" fillId="0" borderId="47" xfId="116" applyNumberFormat="1" applyFont="1" applyBorder="1" applyAlignment="1">
      <alignment horizontal="left" vertical="top"/>
    </xf>
    <xf numFmtId="49" fontId="76" fillId="0" borderId="47" xfId="116" applyNumberFormat="1" applyFont="1" applyBorder="1" applyAlignment="1">
      <alignment horizontal="left" vertical="top" wrapText="1"/>
    </xf>
    <xf numFmtId="2" fontId="76" fillId="0" borderId="46" xfId="116" applyNumberFormat="1" applyFont="1" applyBorder="1" applyAlignment="1">
      <alignment horizontal="left" vertical="top"/>
    </xf>
    <xf numFmtId="2" fontId="76" fillId="0" borderId="0" xfId="116" applyNumberFormat="1" applyFont="1" applyAlignment="1">
      <alignment horizontal="left" vertical="top"/>
    </xf>
    <xf numFmtId="4" fontId="21" fillId="0" borderId="47" xfId="113" applyNumberFormat="1" applyFont="1" applyBorder="1" applyAlignment="1">
      <alignment horizontal="left" vertical="top"/>
    </xf>
    <xf numFmtId="49" fontId="21" fillId="0" borderId="46" xfId="101" quotePrefix="1" applyNumberFormat="1" applyFont="1" applyBorder="1" applyAlignment="1">
      <alignment horizontal="left" wrapText="1"/>
    </xf>
    <xf numFmtId="49" fontId="21" fillId="0" borderId="46" xfId="116" quotePrefix="1" applyNumberFormat="1" applyFont="1" applyBorder="1" applyAlignment="1">
      <alignment horizontal="left" vertical="top" wrapText="1"/>
    </xf>
    <xf numFmtId="49" fontId="21" fillId="0" borderId="46" xfId="116" applyNumberFormat="1" applyFont="1" applyBorder="1" applyAlignment="1">
      <alignment horizontal="center"/>
    </xf>
    <xf numFmtId="49" fontId="21" fillId="0" borderId="0" xfId="116" quotePrefix="1" applyNumberFormat="1" applyFont="1" applyAlignment="1">
      <alignment horizontal="left" wrapText="1"/>
    </xf>
    <xf numFmtId="49" fontId="21" fillId="0" borderId="46" xfId="116" applyNumberFormat="1" applyFont="1" applyBorder="1" applyAlignment="1">
      <alignment vertical="top" wrapText="1"/>
    </xf>
    <xf numFmtId="49" fontId="21" fillId="0" borderId="46" xfId="116" applyNumberFormat="1" applyFont="1" applyBorder="1" applyAlignment="1">
      <alignment horizontal="left"/>
    </xf>
    <xf numFmtId="49" fontId="21" fillId="0" borderId="46" xfId="116" applyNumberFormat="1" applyFont="1" applyBorder="1"/>
    <xf numFmtId="1" fontId="21" fillId="0" borderId="47" xfId="116" applyNumberFormat="1" applyFont="1" applyBorder="1" applyAlignment="1">
      <alignment horizontal="left" vertical="top" wrapText="1"/>
    </xf>
    <xf numFmtId="49" fontId="21" fillId="0" borderId="33" xfId="101" applyNumberFormat="1" applyFont="1" applyBorder="1" applyAlignment="1">
      <alignment horizontal="left"/>
    </xf>
    <xf numFmtId="49" fontId="21" fillId="0" borderId="0" xfId="116" quotePrefix="1" applyNumberFormat="1" applyFont="1" applyAlignment="1">
      <alignment horizontal="left" vertical="top" wrapText="1"/>
    </xf>
    <xf numFmtId="2" fontId="21" fillId="0" borderId="47" xfId="116" applyNumberFormat="1" applyFont="1" applyBorder="1" applyAlignment="1">
      <alignment horizontal="left" vertical="top"/>
    </xf>
    <xf numFmtId="49" fontId="83" fillId="0" borderId="34" xfId="116" applyNumberFormat="1" applyFont="1" applyBorder="1" applyAlignment="1">
      <alignment horizontal="left" vertical="top" wrapText="1"/>
    </xf>
    <xf numFmtId="1" fontId="76" fillId="0" borderId="47" xfId="107" applyNumberFormat="1" applyFont="1" applyFill="1" applyBorder="1" applyAlignment="1">
      <alignment horizontal="left"/>
    </xf>
    <xf numFmtId="4" fontId="76" fillId="0" borderId="46" xfId="116" applyNumberFormat="1" applyFont="1" applyBorder="1" applyAlignment="1">
      <alignment horizontal="right"/>
    </xf>
    <xf numFmtId="1" fontId="21" fillId="0" borderId="46" xfId="116" applyNumberFormat="1" applyFont="1" applyBorder="1" applyAlignment="1">
      <alignment horizontal="left"/>
    </xf>
    <xf numFmtId="4" fontId="21" fillId="0" borderId="46" xfId="116" applyNumberFormat="1" applyFont="1" applyBorder="1" applyAlignment="1">
      <alignment horizontal="right"/>
    </xf>
    <xf numFmtId="4" fontId="21" fillId="0" borderId="0" xfId="116" applyNumberFormat="1" applyFont="1" applyAlignment="1">
      <alignment horizontal="right"/>
    </xf>
    <xf numFmtId="4" fontId="76" fillId="0" borderId="47" xfId="116" applyNumberFormat="1" applyFont="1" applyBorder="1" applyAlignment="1">
      <alignment horizontal="right"/>
    </xf>
    <xf numFmtId="4" fontId="21" fillId="0" borderId="46" xfId="116" applyNumberFormat="1" applyFont="1" applyBorder="1"/>
    <xf numFmtId="1" fontId="76" fillId="0" borderId="46" xfId="113" applyNumberFormat="1" applyFont="1" applyBorder="1" applyAlignment="1">
      <alignment horizontal="left"/>
    </xf>
    <xf numFmtId="1" fontId="21" fillId="0" borderId="47" xfId="107" applyNumberFormat="1" applyFont="1" applyFill="1" applyBorder="1" applyAlignment="1">
      <alignment horizontal="left"/>
    </xf>
    <xf numFmtId="4" fontId="21" fillId="0" borderId="47" xfId="116" applyNumberFormat="1" applyFont="1" applyBorder="1" applyAlignment="1">
      <alignment horizontal="right"/>
    </xf>
    <xf numFmtId="4" fontId="21" fillId="0" borderId="46" xfId="101" applyNumberFormat="1" applyFont="1" applyBorder="1" applyAlignment="1">
      <alignment vertical="top" wrapText="1"/>
    </xf>
    <xf numFmtId="2" fontId="21" fillId="0" borderId="0" xfId="116" applyNumberFormat="1" applyFont="1"/>
    <xf numFmtId="1" fontId="83" fillId="0" borderId="34" xfId="116" applyNumberFormat="1" applyFont="1" applyBorder="1" applyAlignment="1">
      <alignment horizontal="left"/>
    </xf>
    <xf numFmtId="4" fontId="83" fillId="0" borderId="34" xfId="116" applyNumberFormat="1" applyFont="1" applyBorder="1" applyAlignment="1">
      <alignment horizontal="right" vertical="top"/>
    </xf>
    <xf numFmtId="2" fontId="73" fillId="0" borderId="46" xfId="116" applyNumberFormat="1" applyFont="1" applyBorder="1" applyAlignment="1">
      <alignment wrapText="1"/>
    </xf>
    <xf numFmtId="0" fontId="73" fillId="0" borderId="46" xfId="116" applyFont="1" applyBorder="1" applyAlignment="1">
      <alignment horizontal="left" wrapText="1"/>
    </xf>
    <xf numFmtId="0" fontId="73" fillId="0" borderId="0" xfId="116" applyFont="1" applyAlignment="1">
      <alignment horizontal="center"/>
    </xf>
    <xf numFmtId="0" fontId="33" fillId="0" borderId="0" xfId="116" applyFont="1" applyAlignment="1">
      <alignment horizontal="left"/>
    </xf>
    <xf numFmtId="49" fontId="21" fillId="0" borderId="33" xfId="116" applyNumberFormat="1" applyFont="1" applyBorder="1" applyAlignment="1">
      <alignment horizontal="left"/>
    </xf>
    <xf numFmtId="49" fontId="76" fillId="0" borderId="46" xfId="113" applyNumberFormat="1" applyFont="1" applyBorder="1" applyAlignment="1">
      <alignment horizontal="left" vertical="top" wrapText="1"/>
    </xf>
    <xf numFmtId="4" fontId="76" fillId="0" borderId="46" xfId="113" applyNumberFormat="1" applyFont="1" applyBorder="1" applyAlignment="1">
      <alignment horizontal="right" vertical="top"/>
    </xf>
    <xf numFmtId="49" fontId="21" fillId="0" borderId="46" xfId="113" applyNumberFormat="1" applyFont="1" applyBorder="1" applyAlignment="1">
      <alignment horizontal="left"/>
    </xf>
    <xf numFmtId="4" fontId="73" fillId="0" borderId="0" xfId="116" applyNumberFormat="1" applyFont="1"/>
    <xf numFmtId="1" fontId="73" fillId="0" borderId="0" xfId="116" applyNumberFormat="1" applyFont="1" applyAlignment="1">
      <alignment horizontal="left"/>
    </xf>
    <xf numFmtId="1" fontId="73" fillId="0" borderId="46" xfId="116" applyNumberFormat="1" applyFont="1" applyBorder="1" applyAlignment="1">
      <alignment horizontal="center" wrapText="1"/>
    </xf>
    <xf numFmtId="4" fontId="73" fillId="0" borderId="46" xfId="116" applyNumberFormat="1" applyFont="1" applyBorder="1" applyAlignment="1">
      <alignment horizontal="center" wrapText="1"/>
    </xf>
    <xf numFmtId="2" fontId="73" fillId="0" borderId="0" xfId="116" applyNumberFormat="1" applyFont="1" applyAlignment="1">
      <alignment horizontal="center"/>
    </xf>
    <xf numFmtId="4" fontId="21" fillId="0" borderId="46" xfId="113" applyNumberFormat="1" applyFont="1" applyBorder="1" applyAlignment="1">
      <alignment horizontal="right"/>
    </xf>
    <xf numFmtId="1" fontId="21" fillId="0" borderId="46" xfId="113" applyNumberFormat="1" applyFont="1" applyBorder="1" applyAlignment="1">
      <alignment horizontal="left"/>
    </xf>
    <xf numFmtId="0" fontId="79" fillId="0" borderId="0" xfId="94" applyFont="1" applyAlignment="1">
      <alignment wrapText="1"/>
    </xf>
    <xf numFmtId="165" fontId="125" fillId="0" borderId="0" xfId="0" applyFont="1" applyAlignment="1">
      <alignment horizontal="justify" vertical="top"/>
    </xf>
    <xf numFmtId="2" fontId="124" fillId="0" borderId="0" xfId="0" applyNumberFormat="1" applyFont="1" applyAlignment="1">
      <alignment horizontal="center" vertical="top"/>
    </xf>
    <xf numFmtId="165" fontId="125" fillId="0" borderId="0" xfId="0" applyFont="1" applyAlignment="1" applyProtection="1">
      <alignment horizontal="center" vertical="top"/>
      <protection locked="0"/>
    </xf>
    <xf numFmtId="165" fontId="129" fillId="0" borderId="0" xfId="0" applyFont="1"/>
    <xf numFmtId="173" fontId="125" fillId="0" borderId="0" xfId="0" applyNumberFormat="1" applyFont="1" applyAlignment="1" applyProtection="1">
      <alignment vertical="top"/>
      <protection locked="0"/>
    </xf>
    <xf numFmtId="0" fontId="82" fillId="0" borderId="31" xfId="178" applyFont="1" applyBorder="1" applyAlignment="1">
      <alignment vertical="top"/>
    </xf>
    <xf numFmtId="0" fontId="82" fillId="0" borderId="31" xfId="178" applyFont="1" applyBorder="1" applyAlignment="1">
      <alignment vertical="top" wrapText="1"/>
    </xf>
    <xf numFmtId="164" fontId="82" fillId="0" borderId="31" xfId="178" applyNumberFormat="1" applyFont="1" applyBorder="1" applyAlignment="1">
      <alignment vertical="top"/>
    </xf>
    <xf numFmtId="0" fontId="79" fillId="0" borderId="0" xfId="146" applyFont="1" applyAlignment="1">
      <alignment horizontal="justify" vertical="top" wrapText="1"/>
    </xf>
    <xf numFmtId="0" fontId="79" fillId="0" borderId="55" xfId="149" applyFont="1" applyBorder="1" applyAlignment="1">
      <alignment horizontal="left" vertical="top" wrapText="1"/>
    </xf>
    <xf numFmtId="0" fontId="79" fillId="0" borderId="55" xfId="153" applyFont="1" applyBorder="1" applyAlignment="1">
      <alignment horizontal="left" vertical="top" wrapText="1"/>
    </xf>
    <xf numFmtId="0" fontId="79" fillId="0" borderId="55" xfId="156" applyFont="1" applyBorder="1" applyAlignment="1">
      <alignment horizontal="left" vertical="top" wrapText="1"/>
    </xf>
    <xf numFmtId="0" fontId="79" fillId="0" borderId="55" xfId="157" applyFont="1" applyBorder="1" applyAlignment="1">
      <alignment horizontal="center" vertical="top"/>
    </xf>
    <xf numFmtId="0" fontId="79" fillId="0" borderId="55" xfId="157" applyFont="1" applyBorder="1" applyAlignment="1">
      <alignment horizontal="left" vertical="top" wrapText="1"/>
    </xf>
    <xf numFmtId="0" fontId="79" fillId="0" borderId="55" xfId="157" applyFont="1" applyBorder="1" applyAlignment="1">
      <alignment horizontal="right" vertical="top" wrapText="1"/>
    </xf>
    <xf numFmtId="0" fontId="79" fillId="0" borderId="56" xfId="157" applyFont="1" applyBorder="1" applyAlignment="1">
      <alignment horizontal="center" vertical="top"/>
    </xf>
    <xf numFmtId="164" fontId="79" fillId="0" borderId="57" xfId="158" applyNumberFormat="1" applyFont="1" applyBorder="1" applyAlignment="1">
      <alignment vertical="top"/>
    </xf>
    <xf numFmtId="0" fontId="79" fillId="0" borderId="56" xfId="157" applyFont="1" applyBorder="1" applyAlignment="1">
      <alignment horizontal="right" vertical="top" wrapText="1"/>
    </xf>
    <xf numFmtId="0" fontId="79" fillId="0" borderId="57" xfId="157" applyFont="1" applyBorder="1" applyAlignment="1">
      <alignment horizontal="center" vertical="top"/>
    </xf>
    <xf numFmtId="164" fontId="79" fillId="0" borderId="58" xfId="158" applyNumberFormat="1" applyFont="1" applyBorder="1" applyAlignment="1">
      <alignment vertical="top"/>
    </xf>
    <xf numFmtId="0" fontId="79" fillId="0" borderId="56" xfId="157" applyFont="1" applyBorder="1" applyAlignment="1">
      <alignment horizontal="left" vertical="top" wrapText="1"/>
    </xf>
    <xf numFmtId="0" fontId="79" fillId="0" borderId="0" xfId="178" applyFont="1" applyAlignment="1">
      <alignment vertical="top" wrapText="1"/>
    </xf>
    <xf numFmtId="0" fontId="79" fillId="0" borderId="0" xfId="178" applyFont="1" applyAlignment="1">
      <alignment vertical="top"/>
    </xf>
    <xf numFmtId="164" fontId="79" fillId="0" borderId="0" xfId="178" applyNumberFormat="1" applyFont="1" applyAlignment="1">
      <alignment vertical="top"/>
    </xf>
    <xf numFmtId="0" fontId="82" fillId="0" borderId="54" xfId="147" applyFont="1" applyBorder="1" applyAlignment="1">
      <alignment horizontal="justify" vertical="top" wrapText="1"/>
    </xf>
    <xf numFmtId="0" fontId="79" fillId="0" borderId="55" xfId="148" applyFont="1" applyBorder="1" applyAlignment="1">
      <alignment horizontal="justify" vertical="top"/>
    </xf>
    <xf numFmtId="0" fontId="79" fillId="0" borderId="56" xfId="157" applyFont="1" applyBorder="1" applyAlignment="1">
      <alignment horizontal="justify" vertical="top"/>
    </xf>
    <xf numFmtId="0" fontId="79" fillId="0" borderId="0" xfId="137" applyFont="1" applyAlignment="1">
      <alignment horizontal="justify" vertical="top"/>
    </xf>
    <xf numFmtId="0" fontId="130" fillId="0" borderId="0" xfId="94" applyFont="1" applyAlignment="1">
      <alignment vertical="center" wrapText="1"/>
    </xf>
    <xf numFmtId="49" fontId="44" fillId="0" borderId="0" xfId="0" applyNumberFormat="1" applyFont="1" applyAlignment="1">
      <alignment horizontal="left" vertical="top"/>
    </xf>
    <xf numFmtId="49" fontId="47" fillId="0" borderId="45" xfId="0" applyNumberFormat="1" applyFont="1" applyBorder="1" applyAlignment="1">
      <alignment horizontal="justify" vertical="top"/>
    </xf>
    <xf numFmtId="4" fontId="24" fillId="0" borderId="45" xfId="0" applyNumberFormat="1" applyFont="1" applyBorder="1" applyAlignment="1">
      <alignment vertical="top"/>
    </xf>
    <xf numFmtId="174" fontId="24" fillId="0" borderId="45" xfId="0" applyNumberFormat="1" applyFont="1" applyBorder="1" applyAlignment="1" applyProtection="1">
      <alignment vertical="top"/>
      <protection locked="0"/>
    </xf>
    <xf numFmtId="174" fontId="47" fillId="0" borderId="45" xfId="0" applyNumberFormat="1" applyFont="1" applyBorder="1" applyAlignment="1" applyProtection="1">
      <alignment vertical="top"/>
      <protection locked="0"/>
    </xf>
    <xf numFmtId="49" fontId="13" fillId="0" borderId="0" xfId="0" applyNumberFormat="1" applyFont="1" applyAlignment="1">
      <alignment vertical="top" wrapText="1"/>
    </xf>
    <xf numFmtId="49" fontId="47" fillId="0" borderId="31" xfId="0" applyNumberFormat="1" applyFont="1" applyBorder="1" applyAlignment="1">
      <alignment horizontal="justify" vertical="top"/>
    </xf>
    <xf numFmtId="2" fontId="131" fillId="0" borderId="0" xfId="0" applyNumberFormat="1" applyFont="1" applyAlignment="1">
      <alignment horizontal="left" vertical="top"/>
    </xf>
    <xf numFmtId="49" fontId="132" fillId="0" borderId="0" xfId="0" applyNumberFormat="1" applyFont="1" applyAlignment="1">
      <alignment horizontal="justify" vertical="top"/>
    </xf>
    <xf numFmtId="175" fontId="132" fillId="0" borderId="0" xfId="0" applyNumberFormat="1" applyFont="1" applyAlignment="1" applyProtection="1">
      <alignment vertical="top"/>
      <protection locked="0"/>
    </xf>
    <xf numFmtId="165" fontId="132" fillId="0" borderId="0" xfId="0" applyFont="1"/>
    <xf numFmtId="165" fontId="133" fillId="0" borderId="0" xfId="0" applyFont="1"/>
    <xf numFmtId="4" fontId="132" fillId="0" borderId="0" xfId="0" applyNumberFormat="1" applyFont="1" applyAlignment="1">
      <alignment vertical="top"/>
    </xf>
    <xf numFmtId="2" fontId="136" fillId="0" borderId="0" xfId="0" applyNumberFormat="1" applyFont="1" applyAlignment="1">
      <alignment horizontal="center" vertical="top"/>
    </xf>
    <xf numFmtId="165" fontId="138" fillId="0" borderId="0" xfId="0" applyFont="1"/>
    <xf numFmtId="165" fontId="137" fillId="0" borderId="0" xfId="0" applyFont="1"/>
    <xf numFmtId="2" fontId="136" fillId="0" borderId="0" xfId="0" applyNumberFormat="1" applyFont="1" applyAlignment="1">
      <alignment horizontal="left" vertical="top"/>
    </xf>
    <xf numFmtId="2" fontId="140" fillId="0" borderId="0" xfId="0" applyNumberFormat="1" applyFont="1" applyAlignment="1">
      <alignment horizontal="center" vertical="top"/>
    </xf>
    <xf numFmtId="165" fontId="141" fillId="0" borderId="0" xfId="0" applyFont="1" applyAlignment="1" applyProtection="1">
      <alignment horizontal="center" vertical="top"/>
      <protection locked="0"/>
    </xf>
    <xf numFmtId="165" fontId="142" fillId="0" borderId="0" xfId="0" applyFont="1"/>
    <xf numFmtId="171" fontId="141" fillId="0" borderId="0" xfId="85" applyFont="1" applyAlignment="1">
      <alignment horizontal="justify" vertical="top"/>
    </xf>
    <xf numFmtId="4" fontId="141" fillId="0" borderId="0" xfId="0" applyNumberFormat="1" applyFont="1" applyAlignment="1">
      <alignment vertical="top"/>
    </xf>
    <xf numFmtId="173" fontId="141" fillId="0" borderId="0" xfId="0" applyNumberFormat="1" applyFont="1" applyAlignment="1" applyProtection="1">
      <alignment vertical="top"/>
      <protection locked="0"/>
    </xf>
    <xf numFmtId="171" fontId="24" fillId="0" borderId="0" xfId="85" applyFont="1" applyAlignment="1">
      <alignment horizontal="justify" vertical="top" wrapText="1"/>
    </xf>
    <xf numFmtId="165" fontId="150" fillId="0" borderId="0" xfId="0" applyFont="1"/>
    <xf numFmtId="2" fontId="151" fillId="0" borderId="0" xfId="0" applyNumberFormat="1" applyFont="1" applyAlignment="1">
      <alignment horizontal="left" vertical="top"/>
    </xf>
    <xf numFmtId="49" fontId="152" fillId="0" borderId="0" xfId="0" applyNumberFormat="1" applyFont="1" applyAlignment="1">
      <alignment horizontal="justify" vertical="top"/>
    </xf>
    <xf numFmtId="174" fontId="153" fillId="0" borderId="0" xfId="0" applyNumberFormat="1" applyFont="1" applyAlignment="1" applyProtection="1">
      <alignment vertical="top"/>
      <protection locked="0"/>
    </xf>
    <xf numFmtId="165" fontId="153" fillId="0" borderId="0" xfId="0" applyFont="1"/>
    <xf numFmtId="165" fontId="154" fillId="0" borderId="0" xfId="0" applyFont="1"/>
    <xf numFmtId="4" fontId="152" fillId="0" borderId="0" xfId="0" applyNumberFormat="1" applyFont="1" applyAlignment="1">
      <alignment vertical="top"/>
    </xf>
    <xf numFmtId="2" fontId="156" fillId="0" borderId="0" xfId="0" applyNumberFormat="1" applyFont="1" applyAlignment="1">
      <alignment horizontal="left" vertical="top"/>
    </xf>
    <xf numFmtId="49" fontId="153" fillId="0" borderId="0" xfId="0" applyNumberFormat="1" applyFont="1" applyAlignment="1">
      <alignment horizontal="justify" vertical="top"/>
    </xf>
    <xf numFmtId="4" fontId="153" fillId="0" borderId="0" xfId="0" applyNumberFormat="1" applyFont="1" applyAlignment="1">
      <alignment vertical="top"/>
    </xf>
    <xf numFmtId="165" fontId="158" fillId="0" borderId="0" xfId="0" applyFont="1"/>
    <xf numFmtId="2" fontId="47" fillId="0" borderId="0" xfId="0" applyNumberFormat="1" applyFont="1" applyAlignment="1">
      <alignment horizontal="left" vertical="top"/>
    </xf>
    <xf numFmtId="165" fontId="24" fillId="22" borderId="0" xfId="0" applyFont="1" applyFill="1"/>
    <xf numFmtId="4" fontId="162" fillId="0" borderId="0" xfId="0" applyNumberFormat="1" applyFont="1" applyAlignment="1">
      <alignment vertical="top"/>
    </xf>
    <xf numFmtId="165" fontId="162" fillId="0" borderId="0" xfId="0" applyFont="1"/>
    <xf numFmtId="180" fontId="162" fillId="0" borderId="0" xfId="0" applyNumberFormat="1" applyFont="1"/>
    <xf numFmtId="2" fontId="47" fillId="0" borderId="0" xfId="0" applyNumberFormat="1" applyFont="1" applyAlignment="1">
      <alignment horizontal="center" vertical="top"/>
    </xf>
    <xf numFmtId="2" fontId="67" fillId="0" borderId="46" xfId="101" applyNumberFormat="1" applyFont="1" applyBorder="1" applyAlignment="1">
      <alignment vertical="top"/>
    </xf>
    <xf numFmtId="181" fontId="69" fillId="0" borderId="0" xfId="101" applyNumberFormat="1" applyFont="1" applyAlignment="1">
      <alignment horizontal="right" vertical="top"/>
    </xf>
    <xf numFmtId="49" fontId="68" fillId="0" borderId="0" xfId="101" applyNumberFormat="1" applyFont="1" applyAlignment="1">
      <alignment horizontal="left" vertical="top"/>
    </xf>
    <xf numFmtId="181" fontId="69" fillId="0" borderId="46" xfId="101" applyNumberFormat="1" applyFont="1" applyBorder="1" applyAlignment="1">
      <alignment horizontal="right" vertical="top"/>
    </xf>
    <xf numFmtId="181" fontId="139" fillId="0" borderId="46" xfId="101" applyNumberFormat="1" applyFont="1" applyBorder="1" applyAlignment="1">
      <alignment horizontal="right" vertical="top"/>
    </xf>
    <xf numFmtId="0" fontId="167" fillId="0" borderId="46" xfId="101" applyFont="1" applyBorder="1" applyAlignment="1">
      <alignment wrapText="1"/>
    </xf>
    <xf numFmtId="0" fontId="167" fillId="0" borderId="0" xfId="101" applyFont="1"/>
    <xf numFmtId="0" fontId="167" fillId="0" borderId="46" xfId="101" applyFont="1" applyBorder="1"/>
    <xf numFmtId="0" fontId="73" fillId="0" borderId="46" xfId="101" applyFont="1" applyBorder="1" applyAlignment="1">
      <alignment vertical="top" wrapText="1"/>
    </xf>
    <xf numFmtId="0" fontId="73" fillId="0" borderId="0" xfId="101" applyFont="1" applyAlignment="1">
      <alignment vertical="top" wrapText="1"/>
    </xf>
    <xf numFmtId="2" fontId="76" fillId="0" borderId="33" xfId="106" applyNumberFormat="1" applyFont="1" applyBorder="1" applyAlignment="1">
      <alignment horizontal="left" vertical="top"/>
    </xf>
    <xf numFmtId="0" fontId="79" fillId="0" borderId="33" xfId="101" applyFont="1" applyBorder="1" applyAlignment="1">
      <alignment vertical="top" wrapText="1"/>
    </xf>
    <xf numFmtId="1" fontId="82" fillId="0" borderId="33" xfId="106" applyNumberFormat="1" applyFont="1" applyBorder="1" applyAlignment="1">
      <alignment horizontal="right"/>
    </xf>
    <xf numFmtId="2" fontId="82" fillId="0" borderId="33" xfId="106" applyNumberFormat="1" applyFont="1" applyBorder="1"/>
    <xf numFmtId="49" fontId="79" fillId="0" borderId="46" xfId="106" applyNumberFormat="1" applyFont="1" applyBorder="1" applyAlignment="1">
      <alignment wrapText="1"/>
    </xf>
    <xf numFmtId="1" fontId="79" fillId="0" borderId="46" xfId="106" applyNumberFormat="1" applyFont="1" applyBorder="1" applyAlignment="1">
      <alignment horizontal="right"/>
    </xf>
    <xf numFmtId="2" fontId="79" fillId="0" borderId="46" xfId="106" applyNumberFormat="1" applyFont="1" applyBorder="1"/>
    <xf numFmtId="49" fontId="72" fillId="0" borderId="0" xfId="106" applyNumberFormat="1" applyFont="1"/>
    <xf numFmtId="0" fontId="79" fillId="0" borderId="0" xfId="106" applyFont="1" applyAlignment="1">
      <alignment horizontal="left"/>
    </xf>
    <xf numFmtId="1" fontId="82" fillId="0" borderId="0" xfId="106" applyNumberFormat="1" applyFont="1" applyAlignment="1">
      <alignment horizontal="right"/>
    </xf>
    <xf numFmtId="2" fontId="82" fillId="0" borderId="35" xfId="106" applyNumberFormat="1" applyFont="1" applyBorder="1"/>
    <xf numFmtId="2" fontId="50" fillId="0" borderId="46" xfId="106" applyNumberFormat="1" applyFont="1" applyBorder="1" applyAlignment="1">
      <alignment horizontal="left" vertical="top"/>
    </xf>
    <xf numFmtId="0" fontId="79" fillId="0" borderId="46" xfId="101" applyFont="1" applyBorder="1" applyAlignment="1">
      <alignment vertical="top" wrapText="1"/>
    </xf>
    <xf numFmtId="1" fontId="82" fillId="0" borderId="46" xfId="106" applyNumberFormat="1" applyFont="1" applyBorder="1" applyAlignment="1">
      <alignment horizontal="right"/>
    </xf>
    <xf numFmtId="2" fontId="82" fillId="0" borderId="46" xfId="106" applyNumberFormat="1" applyFont="1" applyBorder="1"/>
    <xf numFmtId="2" fontId="21" fillId="0" borderId="47" xfId="106" applyNumberFormat="1" applyFont="1" applyBorder="1" applyAlignment="1">
      <alignment horizontal="left" vertical="top"/>
    </xf>
    <xf numFmtId="0" fontId="79" fillId="0" borderId="47" xfId="106" quotePrefix="1" applyFont="1" applyBorder="1" applyAlignment="1">
      <alignment horizontal="left"/>
    </xf>
    <xf numFmtId="49" fontId="21" fillId="0" borderId="46" xfId="106" applyNumberFormat="1" applyFont="1" applyBorder="1" applyAlignment="1">
      <alignment vertical="top" wrapText="1"/>
    </xf>
    <xf numFmtId="49" fontId="21" fillId="0" borderId="46" xfId="106" applyNumberFormat="1" applyFont="1" applyBorder="1" applyAlignment="1">
      <alignment wrapText="1"/>
    </xf>
    <xf numFmtId="0" fontId="76" fillId="0" borderId="47" xfId="101" applyFont="1" applyBorder="1"/>
    <xf numFmtId="2" fontId="76" fillId="0" borderId="32" xfId="101" applyNumberFormat="1" applyFont="1" applyBorder="1"/>
    <xf numFmtId="0" fontId="76" fillId="0" borderId="33" xfId="101" applyFont="1" applyBorder="1"/>
    <xf numFmtId="2" fontId="76" fillId="0" borderId="46" xfId="106" applyNumberFormat="1" applyFont="1" applyBorder="1" applyAlignment="1">
      <alignment horizontal="left" vertical="top"/>
    </xf>
    <xf numFmtId="49" fontId="76" fillId="0" borderId="46" xfId="106" applyNumberFormat="1" applyFont="1" applyBorder="1" applyAlignment="1">
      <alignment horizontal="left" vertical="top" wrapText="1"/>
    </xf>
    <xf numFmtId="1" fontId="76" fillId="0" borderId="46" xfId="106" applyNumberFormat="1" applyFont="1" applyBorder="1" applyAlignment="1">
      <alignment horizontal="right"/>
    </xf>
    <xf numFmtId="4" fontId="76" fillId="0" borderId="46" xfId="106" applyNumberFormat="1" applyFont="1" applyBorder="1" applyAlignment="1">
      <alignment vertical="top"/>
    </xf>
    <xf numFmtId="0" fontId="11" fillId="0" borderId="0" xfId="101" applyAlignment="1">
      <alignment vertical="top" wrapText="1"/>
    </xf>
    <xf numFmtId="49" fontId="76" fillId="0" borderId="46" xfId="106" applyNumberFormat="1" applyFont="1" applyBorder="1" applyAlignment="1">
      <alignment vertical="top"/>
    </xf>
    <xf numFmtId="49" fontId="21" fillId="0" borderId="0" xfId="106" applyNumberFormat="1" applyFont="1" applyAlignment="1">
      <alignment vertical="top"/>
    </xf>
    <xf numFmtId="4" fontId="21" fillId="0" borderId="46" xfId="106" applyNumberFormat="1" applyFont="1" applyBorder="1" applyAlignment="1">
      <alignment vertical="center"/>
    </xf>
    <xf numFmtId="49" fontId="21" fillId="0" borderId="46" xfId="106" applyNumberFormat="1" applyFont="1" applyBorder="1" applyAlignment="1">
      <alignment vertical="top"/>
    </xf>
    <xf numFmtId="4" fontId="21" fillId="0" borderId="35" xfId="106" applyNumberFormat="1" applyFont="1" applyBorder="1" applyAlignment="1">
      <alignment vertical="center"/>
    </xf>
    <xf numFmtId="2" fontId="21" fillId="0" borderId="52" xfId="106" applyNumberFormat="1" applyFont="1" applyBorder="1" applyAlignment="1">
      <alignment horizontal="left" vertical="top"/>
    </xf>
    <xf numFmtId="49" fontId="21" fillId="0" borderId="48" xfId="106" applyNumberFormat="1" applyFont="1" applyBorder="1" applyAlignment="1">
      <alignment vertical="top"/>
    </xf>
    <xf numFmtId="1" fontId="21" fillId="0" borderId="48" xfId="106" applyNumberFormat="1" applyFont="1" applyBorder="1" applyAlignment="1">
      <alignment horizontal="right"/>
    </xf>
    <xf numFmtId="4" fontId="21" fillId="0" borderId="50" xfId="106" applyNumberFormat="1" applyFont="1" applyBorder="1" applyAlignment="1">
      <alignment vertical="center"/>
    </xf>
    <xf numFmtId="49" fontId="78" fillId="0" borderId="46" xfId="106" applyNumberFormat="1" applyFont="1" applyBorder="1"/>
    <xf numFmtId="49" fontId="78" fillId="0" borderId="0" xfId="106" applyNumberFormat="1" applyFont="1"/>
    <xf numFmtId="2" fontId="21" fillId="0" borderId="46" xfId="106" applyNumberFormat="1" applyFont="1" applyBorder="1" applyAlignment="1">
      <alignment vertical="top"/>
    </xf>
    <xf numFmtId="49" fontId="21" fillId="0" borderId="37" xfId="106" applyNumberFormat="1" applyFont="1" applyBorder="1" applyAlignment="1">
      <alignment vertical="top"/>
    </xf>
    <xf numFmtId="2" fontId="21" fillId="0" borderId="52" xfId="106" applyNumberFormat="1" applyFont="1" applyBorder="1" applyAlignment="1">
      <alignment vertical="top"/>
    </xf>
    <xf numFmtId="0" fontId="76" fillId="0" borderId="48" xfId="101" applyFont="1" applyBorder="1"/>
    <xf numFmtId="2" fontId="21" fillId="0" borderId="50" xfId="106" applyNumberFormat="1" applyFont="1" applyBorder="1"/>
    <xf numFmtId="49" fontId="21" fillId="0" borderId="38" xfId="106" applyNumberFormat="1" applyFont="1" applyBorder="1" applyAlignment="1">
      <alignment vertical="top"/>
    </xf>
    <xf numFmtId="0" fontId="76" fillId="0" borderId="44" xfId="101" applyFont="1" applyBorder="1"/>
    <xf numFmtId="1" fontId="21" fillId="0" borderId="44" xfId="106" applyNumberFormat="1" applyFont="1" applyBorder="1" applyAlignment="1">
      <alignment horizontal="right"/>
    </xf>
    <xf numFmtId="2" fontId="21" fillId="0" borderId="36" xfId="106" applyNumberFormat="1" applyFont="1" applyBorder="1"/>
    <xf numFmtId="49" fontId="76" fillId="0" borderId="51" xfId="101" applyNumberFormat="1" applyFont="1" applyBorder="1" applyAlignment="1">
      <alignment horizontal="right"/>
    </xf>
    <xf numFmtId="49" fontId="76" fillId="0" borderId="53" xfId="101" applyNumberFormat="1" applyFont="1" applyBorder="1"/>
    <xf numFmtId="1" fontId="76" fillId="0" borderId="53" xfId="101" applyNumberFormat="1" applyFont="1" applyBorder="1" applyAlignment="1">
      <alignment horizontal="left"/>
    </xf>
    <xf numFmtId="49" fontId="76" fillId="0" borderId="53" xfId="101" applyNumberFormat="1" applyFont="1" applyBorder="1" applyProtection="1">
      <protection locked="0"/>
    </xf>
    <xf numFmtId="2" fontId="76" fillId="0" borderId="53" xfId="101" applyNumberFormat="1" applyFont="1" applyBorder="1" applyAlignment="1" applyProtection="1">
      <alignment horizontal="right"/>
      <protection locked="0"/>
    </xf>
    <xf numFmtId="49" fontId="76" fillId="0" borderId="0" xfId="101" applyNumberFormat="1" applyFont="1" applyAlignment="1">
      <alignment horizontal="right"/>
    </xf>
    <xf numFmtId="49" fontId="76" fillId="0" borderId="0" xfId="101" applyNumberFormat="1" applyFont="1" applyProtection="1">
      <protection locked="0"/>
    </xf>
    <xf numFmtId="2" fontId="76" fillId="0" borderId="0" xfId="101" applyNumberFormat="1" applyFont="1" applyAlignment="1" applyProtection="1">
      <alignment horizontal="right"/>
      <protection locked="0"/>
    </xf>
    <xf numFmtId="2" fontId="76" fillId="0" borderId="46" xfId="101" applyNumberFormat="1" applyFont="1" applyBorder="1" applyAlignment="1">
      <alignment horizontal="right" vertical="top"/>
    </xf>
    <xf numFmtId="4" fontId="76" fillId="0" borderId="46" xfId="101" applyNumberFormat="1" applyFont="1" applyBorder="1" applyAlignment="1" applyProtection="1">
      <alignment horizontal="right" vertical="top"/>
      <protection locked="0"/>
    </xf>
    <xf numFmtId="4" fontId="76" fillId="0" borderId="0" xfId="101" applyNumberFormat="1" applyFont="1" applyAlignment="1" applyProtection="1">
      <alignment horizontal="right" vertical="top"/>
      <protection locked="0"/>
    </xf>
    <xf numFmtId="2" fontId="21" fillId="0" borderId="46" xfId="106" applyNumberFormat="1" applyFont="1" applyBorder="1" applyAlignment="1">
      <alignment horizontal="left" vertical="top" wrapText="1"/>
    </xf>
    <xf numFmtId="2" fontId="21" fillId="0" borderId="46" xfId="106" applyNumberFormat="1" applyFont="1" applyBorder="1" applyAlignment="1">
      <alignment wrapText="1"/>
    </xf>
    <xf numFmtId="2" fontId="65" fillId="0" borderId="46" xfId="101" applyNumberFormat="1" applyFont="1" applyBorder="1" applyAlignment="1">
      <alignment horizontal="center" vertical="center"/>
    </xf>
    <xf numFmtId="0" fontId="65" fillId="0" borderId="46" xfId="101" applyFont="1" applyBorder="1" applyAlignment="1">
      <alignment horizontal="center" vertical="center" wrapText="1"/>
    </xf>
    <xf numFmtId="1" fontId="65" fillId="0" borderId="46" xfId="101" applyNumberFormat="1" applyFont="1" applyBorder="1" applyAlignment="1">
      <alignment horizontal="center" vertical="center"/>
    </xf>
    <xf numFmtId="49" fontId="65" fillId="0" borderId="46" xfId="101" applyNumberFormat="1" applyFont="1" applyBorder="1" applyAlignment="1">
      <alignment horizontal="center" vertical="center"/>
    </xf>
    <xf numFmtId="1" fontId="65" fillId="0" borderId="46" xfId="101" applyNumberFormat="1" applyFont="1" applyBorder="1" applyAlignment="1">
      <alignment horizontal="left"/>
    </xf>
    <xf numFmtId="49" fontId="65" fillId="0" borderId="0" xfId="101" applyNumberFormat="1" applyFont="1" applyAlignment="1">
      <alignment horizontal="center" vertical="center"/>
    </xf>
    <xf numFmtId="1" fontId="65" fillId="0" borderId="0" xfId="101" applyNumberFormat="1" applyFont="1" applyAlignment="1">
      <alignment horizontal="center" vertical="center"/>
    </xf>
    <xf numFmtId="1" fontId="65" fillId="0" borderId="46" xfId="101" applyNumberFormat="1" applyFont="1" applyBorder="1" applyAlignment="1">
      <alignment horizontal="center" vertical="center" wrapText="1"/>
    </xf>
    <xf numFmtId="1" fontId="65" fillId="0" borderId="0" xfId="101" applyNumberFormat="1" applyFont="1" applyAlignment="1">
      <alignment horizontal="left" wrapText="1"/>
    </xf>
    <xf numFmtId="1" fontId="65" fillId="0" borderId="0" xfId="101" applyNumberFormat="1" applyFont="1" applyAlignment="1">
      <alignment horizontal="center" vertical="center" wrapText="1"/>
    </xf>
    <xf numFmtId="2" fontId="65" fillId="0" borderId="0" xfId="101" applyNumberFormat="1" applyFont="1" applyAlignment="1">
      <alignment horizontal="center" vertical="center"/>
    </xf>
    <xf numFmtId="49" fontId="65" fillId="0" borderId="46" xfId="101" applyNumberFormat="1" applyFont="1" applyBorder="1" applyAlignment="1">
      <alignment horizontal="left" vertical="center" wrapText="1"/>
    </xf>
    <xf numFmtId="49" fontId="65" fillId="0" borderId="46" xfId="101" applyNumberFormat="1" applyFont="1" applyBorder="1" applyAlignment="1">
      <alignment horizontal="center" vertical="center" wrapText="1"/>
    </xf>
    <xf numFmtId="1" fontId="65" fillId="0" borderId="0" xfId="101" applyNumberFormat="1" applyFont="1" applyAlignment="1">
      <alignment horizontal="left"/>
    </xf>
    <xf numFmtId="49" fontId="85" fillId="0" borderId="46" xfId="101" applyNumberFormat="1" applyFont="1" applyBorder="1" applyAlignment="1">
      <alignment horizontal="center" vertical="center"/>
    </xf>
    <xf numFmtId="1" fontId="77" fillId="0" borderId="46" xfId="101" applyNumberFormat="1" applyFont="1" applyBorder="1" applyAlignment="1">
      <alignment horizontal="left"/>
    </xf>
    <xf numFmtId="49" fontId="85" fillId="0" borderId="0" xfId="101" applyNumberFormat="1" applyFont="1"/>
    <xf numFmtId="2" fontId="85" fillId="0" borderId="46" xfId="101" applyNumberFormat="1" applyFont="1" applyBorder="1" applyAlignment="1">
      <alignment horizontal="center" vertical="center"/>
    </xf>
    <xf numFmtId="49" fontId="65" fillId="0" borderId="46" xfId="101" applyNumberFormat="1" applyFont="1" applyBorder="1" applyAlignment="1">
      <alignment horizontal="left" vertical="top" wrapText="1"/>
    </xf>
    <xf numFmtId="49" fontId="85" fillId="0" borderId="0" xfId="101" applyNumberFormat="1" applyFont="1" applyAlignment="1">
      <alignment horizontal="center" vertical="center"/>
    </xf>
    <xf numFmtId="49" fontId="65" fillId="0" borderId="46" xfId="101" applyNumberFormat="1" applyFont="1" applyBorder="1" applyAlignment="1">
      <alignment horizontal="justify" vertical="top" wrapText="1"/>
    </xf>
    <xf numFmtId="49" fontId="65" fillId="0" borderId="0" xfId="101" applyNumberFormat="1" applyFont="1" applyAlignment="1">
      <alignment horizontal="justify" vertical="top" wrapText="1"/>
    </xf>
    <xf numFmtId="49" fontId="65" fillId="0" borderId="0" xfId="101" applyNumberFormat="1" applyFont="1" applyAlignment="1">
      <alignment horizontal="center" vertical="center" wrapText="1"/>
    </xf>
    <xf numFmtId="2" fontId="76" fillId="0" borderId="0" xfId="101" applyNumberFormat="1" applyFont="1" applyAlignment="1">
      <alignment horizontal="center" vertical="center"/>
    </xf>
    <xf numFmtId="49" fontId="76" fillId="0" borderId="0" xfId="101" applyNumberFormat="1" applyFont="1" applyAlignment="1">
      <alignment horizontal="center" vertical="center" wrapText="1"/>
    </xf>
    <xf numFmtId="49" fontId="86" fillId="0" borderId="0" xfId="101" applyNumberFormat="1" applyFont="1"/>
    <xf numFmtId="49" fontId="21" fillId="0" borderId="49" xfId="106" applyNumberFormat="1" applyFont="1" applyBorder="1" applyAlignment="1">
      <alignment wrapText="1"/>
    </xf>
    <xf numFmtId="1" fontId="21" fillId="0" borderId="49" xfId="106" applyNumberFormat="1" applyFont="1" applyBorder="1" applyAlignment="1">
      <alignment horizontal="right"/>
    </xf>
    <xf numFmtId="2" fontId="21" fillId="0" borderId="49" xfId="106" applyNumberFormat="1" applyFont="1" applyBorder="1"/>
    <xf numFmtId="49" fontId="21" fillId="0" borderId="49" xfId="106" applyNumberFormat="1" applyFont="1" applyBorder="1"/>
    <xf numFmtId="4" fontId="21" fillId="0" borderId="49" xfId="106" applyNumberFormat="1" applyFont="1" applyBorder="1"/>
    <xf numFmtId="49" fontId="21" fillId="0" borderId="35" xfId="106" applyNumberFormat="1" applyFont="1" applyBorder="1"/>
    <xf numFmtId="1" fontId="21" fillId="0" borderId="35" xfId="106" applyNumberFormat="1" applyFont="1" applyBorder="1" applyAlignment="1">
      <alignment horizontal="right"/>
    </xf>
    <xf numFmtId="49" fontId="21" fillId="0" borderId="49" xfId="106" applyNumberFormat="1" applyFont="1" applyBorder="1" applyAlignment="1">
      <alignment vertical="top" wrapText="1"/>
    </xf>
    <xf numFmtId="49" fontId="21" fillId="0" borderId="49" xfId="106" applyNumberFormat="1" applyFont="1" applyBorder="1" applyAlignment="1">
      <alignment vertical="top"/>
    </xf>
    <xf numFmtId="49" fontId="21" fillId="0" borderId="36" xfId="106" applyNumberFormat="1" applyFont="1" applyBorder="1"/>
    <xf numFmtId="1" fontId="21" fillId="0" borderId="36" xfId="106" applyNumberFormat="1" applyFont="1" applyBorder="1" applyAlignment="1">
      <alignment horizontal="right"/>
    </xf>
    <xf numFmtId="2" fontId="76" fillId="0" borderId="46" xfId="106" applyNumberFormat="1" applyFont="1" applyBorder="1" applyAlignment="1">
      <alignment horizontal="justify" vertical="top"/>
    </xf>
    <xf numFmtId="49" fontId="76" fillId="0" borderId="46" xfId="106" applyNumberFormat="1" applyFont="1" applyBorder="1" applyAlignment="1">
      <alignment horizontal="justify" vertical="top" wrapText="1"/>
    </xf>
    <xf numFmtId="2" fontId="76" fillId="0" borderId="47" xfId="106" applyNumberFormat="1" applyFont="1" applyBorder="1" applyAlignment="1">
      <alignment horizontal="justify" vertical="top"/>
    </xf>
    <xf numFmtId="49" fontId="76" fillId="0" borderId="50" xfId="106" applyNumberFormat="1" applyFont="1" applyBorder="1" applyAlignment="1">
      <alignment horizontal="justify" vertical="top" wrapText="1"/>
    </xf>
    <xf numFmtId="1" fontId="76" fillId="0" borderId="47" xfId="106" applyNumberFormat="1" applyFont="1" applyBorder="1" applyAlignment="1">
      <alignment horizontal="right"/>
    </xf>
    <xf numFmtId="4" fontId="76" fillId="0" borderId="35" xfId="106" applyNumberFormat="1" applyFont="1" applyBorder="1" applyAlignment="1">
      <alignment vertical="top"/>
    </xf>
    <xf numFmtId="2" fontId="76" fillId="0" borderId="32" xfId="106" applyNumberFormat="1" applyFont="1" applyBorder="1" applyAlignment="1">
      <alignment horizontal="justify" vertical="top"/>
    </xf>
    <xf numFmtId="49" fontId="76" fillId="0" borderId="35" xfId="106" applyNumberFormat="1" applyFont="1" applyBorder="1" applyAlignment="1">
      <alignment horizontal="justify" vertical="top" wrapText="1"/>
    </xf>
    <xf numFmtId="1" fontId="76" fillId="0" borderId="32" xfId="106" applyNumberFormat="1" applyFont="1" applyBorder="1" applyAlignment="1">
      <alignment horizontal="right"/>
    </xf>
    <xf numFmtId="49" fontId="50" fillId="0" borderId="46" xfId="106" applyNumberFormat="1" applyFont="1" applyBorder="1" applyAlignment="1">
      <alignment wrapText="1"/>
    </xf>
    <xf numFmtId="49" fontId="21" fillId="0" borderId="53" xfId="101" applyNumberFormat="1" applyFont="1" applyBorder="1" applyAlignment="1">
      <alignment wrapText="1"/>
    </xf>
    <xf numFmtId="1" fontId="21" fillId="0" borderId="53" xfId="101" applyNumberFormat="1" applyFont="1" applyBorder="1" applyAlignment="1">
      <alignment horizontal="left"/>
    </xf>
    <xf numFmtId="2" fontId="21" fillId="0" borderId="53" xfId="101" applyNumberFormat="1" applyFont="1" applyBorder="1"/>
    <xf numFmtId="49" fontId="21" fillId="0" borderId="51" xfId="101" applyNumberFormat="1" applyFont="1" applyBorder="1"/>
    <xf numFmtId="1" fontId="21" fillId="0" borderId="59" xfId="101" applyNumberFormat="1" applyFont="1" applyBorder="1" applyAlignment="1">
      <alignment horizontal="center"/>
    </xf>
    <xf numFmtId="49" fontId="73" fillId="0" borderId="59" xfId="101" applyNumberFormat="1" applyFont="1" applyBorder="1" applyAlignment="1">
      <alignment horizontal="left"/>
    </xf>
    <xf numFmtId="182" fontId="21" fillId="0" borderId="59" xfId="107" applyNumberFormat="1" applyFont="1" applyFill="1" applyBorder="1" applyAlignment="1">
      <alignment horizontal="center"/>
    </xf>
    <xf numFmtId="4" fontId="33" fillId="0" borderId="59" xfId="107" applyNumberFormat="1" applyFont="1" applyFill="1" applyBorder="1" applyAlignment="1">
      <alignment horizontal="center"/>
    </xf>
    <xf numFmtId="1" fontId="65" fillId="0" borderId="33" xfId="101" applyNumberFormat="1" applyFont="1" applyBorder="1" applyAlignment="1">
      <alignment horizontal="justify" vertical="top" wrapText="1"/>
    </xf>
    <xf numFmtId="49" fontId="22" fillId="0" borderId="0" xfId="0" applyNumberFormat="1" applyFont="1" applyAlignment="1">
      <alignment horizontal="justify" vertical="top"/>
    </xf>
    <xf numFmtId="165" fontId="0" fillId="0" borderId="0" xfId="0" applyAlignment="1">
      <alignment horizontal="justify" vertical="top"/>
    </xf>
    <xf numFmtId="49" fontId="22" fillId="0" borderId="0" xfId="0" applyNumberFormat="1" applyFont="1" applyAlignment="1">
      <alignment wrapText="1"/>
    </xf>
    <xf numFmtId="165" fontId="0" fillId="0" borderId="0" xfId="0"/>
    <xf numFmtId="165" fontId="13" fillId="0" borderId="0" xfId="0" applyFont="1" applyAlignment="1">
      <alignment horizontal="justify"/>
    </xf>
    <xf numFmtId="49" fontId="13" fillId="0" borderId="0" xfId="0" applyNumberFormat="1" applyFont="1" applyAlignment="1">
      <alignment horizontal="justify" vertical="top" wrapText="1"/>
    </xf>
    <xf numFmtId="0" fontId="13" fillId="0" borderId="0" xfId="0" applyNumberFormat="1" applyFont="1" applyAlignment="1">
      <alignment horizontal="justify" vertical="top" wrapText="1"/>
    </xf>
    <xf numFmtId="2" fontId="30" fillId="5" borderId="20" xfId="0" applyNumberFormat="1" applyFont="1" applyFill="1" applyBorder="1" applyAlignment="1">
      <alignment horizontal="center" vertical="center"/>
    </xf>
    <xf numFmtId="2" fontId="32" fillId="5" borderId="21" xfId="0" applyNumberFormat="1" applyFont="1" applyFill="1" applyBorder="1" applyAlignment="1">
      <alignment horizontal="center" vertical="center"/>
    </xf>
    <xf numFmtId="49" fontId="24" fillId="0" borderId="0" xfId="0" applyNumberFormat="1" applyFont="1" applyAlignment="1">
      <alignment horizontal="left" vertical="top" wrapText="1"/>
    </xf>
    <xf numFmtId="49" fontId="22" fillId="0" borderId="0" xfId="0" applyNumberFormat="1" applyFont="1" applyAlignment="1">
      <alignment horizontal="justify" wrapText="1"/>
    </xf>
    <xf numFmtId="49" fontId="13" fillId="0" borderId="0" xfId="0" applyNumberFormat="1" applyFont="1" applyAlignment="1">
      <alignment wrapText="1"/>
    </xf>
    <xf numFmtId="49" fontId="22" fillId="0" borderId="0" xfId="0" applyNumberFormat="1" applyFont="1" applyAlignment="1">
      <alignment horizontal="justify" vertical="top" wrapText="1"/>
    </xf>
    <xf numFmtId="165" fontId="150" fillId="0" borderId="0" xfId="0" applyFont="1" applyAlignment="1">
      <alignment horizontal="left" vertical="top" wrapText="1"/>
    </xf>
    <xf numFmtId="49" fontId="152" fillId="0" borderId="0" xfId="0" applyNumberFormat="1" applyFont="1" applyAlignment="1">
      <alignment horizontal="justify" vertical="top"/>
    </xf>
    <xf numFmtId="49" fontId="24" fillId="0" borderId="0" xfId="0" applyNumberFormat="1" applyFont="1" applyAlignment="1">
      <alignment horizontal="justify" vertical="top"/>
    </xf>
    <xf numFmtId="49" fontId="108" fillId="0" borderId="0" xfId="0" applyNumberFormat="1" applyFont="1" applyAlignment="1">
      <alignment horizontal="justify" vertical="top"/>
    </xf>
    <xf numFmtId="49" fontId="13" fillId="0" borderId="0" xfId="0" applyNumberFormat="1" applyFont="1" applyAlignment="1">
      <alignment horizontal="justify" vertical="top"/>
    </xf>
    <xf numFmtId="0" fontId="152" fillId="0" borderId="0" xfId="84" applyNumberFormat="1" applyFont="1" applyAlignment="1">
      <alignment horizontal="justify" vertical="top"/>
    </xf>
    <xf numFmtId="165" fontId="24" fillId="0" borderId="0" xfId="0" applyFont="1" applyAlignment="1">
      <alignment horizontal="justify" vertical="top"/>
    </xf>
    <xf numFmtId="49" fontId="108" fillId="0" borderId="0" xfId="0" applyNumberFormat="1" applyFont="1" applyAlignment="1">
      <alignment horizontal="justify" vertical="top" wrapText="1"/>
    </xf>
    <xf numFmtId="165" fontId="118" fillId="0" borderId="0" xfId="0" applyFont="1" applyAlignment="1">
      <alignment vertical="top"/>
    </xf>
    <xf numFmtId="165" fontId="71" fillId="0" borderId="0" xfId="0" applyFont="1" applyAlignment="1">
      <alignment vertical="top"/>
    </xf>
    <xf numFmtId="0" fontId="24" fillId="0" borderId="0" xfId="84" applyNumberFormat="1" applyFont="1" applyAlignment="1">
      <alignment horizontal="justify" vertical="top"/>
    </xf>
    <xf numFmtId="49" fontId="24" fillId="0" borderId="0" xfId="0" applyNumberFormat="1" applyFont="1" applyAlignment="1">
      <alignment horizontal="justify" vertical="top" wrapText="1"/>
    </xf>
    <xf numFmtId="49" fontId="13" fillId="0" borderId="0" xfId="0" applyNumberFormat="1" applyFont="1" applyAlignment="1">
      <alignment horizontal="left" vertical="top" wrapText="1"/>
    </xf>
    <xf numFmtId="49" fontId="24" fillId="0" borderId="0" xfId="83" applyNumberFormat="1" applyFont="1" applyAlignment="1">
      <alignment horizontal="justify" vertical="top"/>
    </xf>
    <xf numFmtId="0" fontId="24" fillId="0" borderId="0" xfId="0" applyNumberFormat="1" applyFont="1" applyAlignment="1">
      <alignment horizontal="justify" vertical="top" wrapText="1"/>
    </xf>
    <xf numFmtId="0" fontId="24" fillId="0" borderId="0" xfId="0" applyNumberFormat="1" applyFont="1" applyAlignment="1">
      <alignment horizontal="justify" vertical="top"/>
    </xf>
    <xf numFmtId="0" fontId="13" fillId="0" borderId="0" xfId="0" applyNumberFormat="1" applyFont="1" applyAlignment="1">
      <alignment horizontal="justify" vertical="top"/>
    </xf>
    <xf numFmtId="165" fontId="152" fillId="0" borderId="0" xfId="0" applyFont="1" applyAlignment="1">
      <alignment horizontal="justify" vertical="top"/>
    </xf>
    <xf numFmtId="49" fontId="117" fillId="0" borderId="0" xfId="0" applyNumberFormat="1" applyFont="1" applyAlignment="1">
      <alignment horizontal="justify" vertical="top" wrapText="1"/>
    </xf>
    <xf numFmtId="49" fontId="117" fillId="0" borderId="0" xfId="0" applyNumberFormat="1" applyFont="1" applyAlignment="1">
      <alignment horizontal="justify" vertical="top"/>
    </xf>
    <xf numFmtId="49" fontId="60" fillId="0" borderId="0" xfId="0" applyNumberFormat="1" applyFont="1" applyAlignment="1">
      <alignment horizontal="left" vertical="top" wrapText="1"/>
    </xf>
    <xf numFmtId="0" fontId="13" fillId="0" borderId="0" xfId="84" applyNumberFormat="1" applyFont="1" applyAlignment="1">
      <alignment horizontal="justify" vertical="top"/>
    </xf>
    <xf numFmtId="49" fontId="159" fillId="0" borderId="0" xfId="0" applyNumberFormat="1" applyFont="1" applyAlignment="1">
      <alignment horizontal="justify" vertical="top" wrapText="1"/>
    </xf>
    <xf numFmtId="49" fontId="159" fillId="0" borderId="0" xfId="0" applyNumberFormat="1" applyFont="1" applyAlignment="1">
      <alignment horizontal="justify" vertical="top"/>
    </xf>
    <xf numFmtId="49" fontId="132" fillId="0" borderId="0" xfId="0" applyNumberFormat="1" applyFont="1" applyAlignment="1">
      <alignment horizontal="justify" vertical="top"/>
    </xf>
    <xf numFmtId="165" fontId="134" fillId="0" borderId="0" xfId="0" applyFont="1" applyAlignment="1">
      <alignment vertical="top"/>
    </xf>
    <xf numFmtId="49" fontId="137" fillId="0" borderId="0" xfId="0" applyNumberFormat="1" applyFont="1" applyAlignment="1">
      <alignment horizontal="left" vertical="top" wrapText="1"/>
    </xf>
    <xf numFmtId="49" fontId="136" fillId="0" borderId="0" xfId="0" applyNumberFormat="1" applyFont="1" applyAlignment="1">
      <alignment horizontal="left" vertical="top" wrapText="1"/>
    </xf>
    <xf numFmtId="165" fontId="147" fillId="0" borderId="0" xfId="0" applyFont="1" applyAlignment="1">
      <alignment horizontal="justify" vertical="top" wrapText="1"/>
    </xf>
    <xf numFmtId="165" fontId="24" fillId="0" borderId="0" xfId="0" applyFont="1" applyAlignment="1">
      <alignment horizontal="justify" vertical="top" wrapText="1"/>
    </xf>
    <xf numFmtId="165" fontId="47" fillId="0" borderId="0" xfId="0" applyFont="1" applyAlignment="1">
      <alignment horizontal="justify" vertical="top" wrapText="1"/>
    </xf>
    <xf numFmtId="165" fontId="13" fillId="0" borderId="0" xfId="0" applyFont="1" applyAlignment="1">
      <alignment horizontal="justify" vertical="top" wrapText="1"/>
    </xf>
    <xf numFmtId="165" fontId="108" fillId="0" borderId="0" xfId="0" applyFont="1" applyAlignment="1">
      <alignment horizontal="justify" vertical="top" wrapText="1"/>
    </xf>
    <xf numFmtId="165" fontId="113" fillId="0" borderId="0" xfId="0" applyFont="1" applyAlignment="1">
      <alignment horizontal="justify" vertical="top" wrapText="1"/>
    </xf>
    <xf numFmtId="165" fontId="127" fillId="0" borderId="0" xfId="0" applyFont="1" applyAlignment="1">
      <alignment horizontal="justify" vertical="top" wrapText="1"/>
    </xf>
    <xf numFmtId="165" fontId="128" fillId="0" borderId="0" xfId="0" applyFont="1" applyAlignment="1">
      <alignment horizontal="justify" vertical="top" wrapText="1"/>
    </xf>
    <xf numFmtId="165" fontId="159" fillId="0" borderId="0" xfId="0" applyFont="1" applyAlignment="1">
      <alignment horizontal="justify" vertical="top"/>
    </xf>
    <xf numFmtId="165" fontId="125" fillId="0" borderId="0" xfId="0" applyFont="1" applyAlignment="1">
      <alignment horizontal="justify" vertical="top"/>
    </xf>
    <xf numFmtId="165" fontId="159" fillId="0" borderId="0" xfId="0" applyFont="1" applyAlignment="1">
      <alignment horizontal="justify" vertical="top" wrapText="1"/>
    </xf>
    <xf numFmtId="165" fontId="13" fillId="0" borderId="0" xfId="0" applyFont="1" applyAlignment="1">
      <alignment horizontal="left" vertical="top" wrapText="1"/>
    </xf>
    <xf numFmtId="165" fontId="166" fillId="0" borderId="0" xfId="0" applyFont="1" applyAlignment="1">
      <alignment horizontal="justify" vertical="top" wrapText="1"/>
    </xf>
    <xf numFmtId="165" fontId="148" fillId="0" borderId="0" xfId="0" applyFont="1" applyAlignment="1">
      <alignment horizontal="justify" vertical="top" wrapText="1"/>
    </xf>
    <xf numFmtId="165" fontId="109" fillId="0" borderId="23" xfId="0" applyFont="1" applyBorder="1" applyAlignment="1">
      <alignment horizontal="justify" vertical="top"/>
    </xf>
    <xf numFmtId="171" fontId="24" fillId="0" borderId="0" xfId="85" applyFont="1" applyAlignment="1">
      <alignment horizontal="justify" vertical="top" wrapText="1"/>
    </xf>
    <xf numFmtId="171" fontId="24" fillId="0" borderId="0" xfId="85" applyFont="1" applyAlignment="1">
      <alignment horizontal="left" vertical="top" wrapText="1"/>
    </xf>
    <xf numFmtId="49" fontId="88" fillId="0" borderId="0" xfId="0" applyNumberFormat="1" applyFont="1" applyAlignment="1">
      <alignment horizontal="justify" vertical="top" wrapText="1"/>
    </xf>
    <xf numFmtId="165" fontId="60" fillId="0" borderId="0" xfId="0" applyFont="1" applyAlignment="1">
      <alignment horizontal="justify" vertical="top"/>
    </xf>
    <xf numFmtId="165" fontId="11" fillId="0" borderId="0" xfId="0" applyFont="1" applyAlignment="1">
      <alignment horizontal="justify" vertical="top" wrapText="1"/>
    </xf>
    <xf numFmtId="165" fontId="44" fillId="0" borderId="0" xfId="0" applyFont="1" applyAlignment="1">
      <alignment horizontal="justify" vertical="top" wrapText="1"/>
    </xf>
    <xf numFmtId="165" fontId="146" fillId="0" borderId="0" xfId="0" applyFont="1" applyAlignment="1">
      <alignment horizontal="justify" vertical="top" wrapText="1"/>
    </xf>
    <xf numFmtId="165" fontId="145" fillId="0" borderId="0" xfId="0" applyFont="1" applyAlignment="1">
      <alignment horizontal="justify" vertical="top" wrapText="1"/>
    </xf>
    <xf numFmtId="165" fontId="48" fillId="0" borderId="0" xfId="0" applyFont="1" applyAlignment="1">
      <alignment horizontal="justify" vertical="top"/>
    </xf>
    <xf numFmtId="165" fontId="37" fillId="0" borderId="0" xfId="0" applyFont="1" applyAlignment="1">
      <alignment horizontal="justify" vertical="top"/>
    </xf>
    <xf numFmtId="165" fontId="47" fillId="0" borderId="0" xfId="0" applyFont="1" applyAlignment="1">
      <alignment horizontal="justify" vertical="top"/>
    </xf>
    <xf numFmtId="165" fontId="13" fillId="0" borderId="0" xfId="0" applyFont="1" applyAlignment="1">
      <alignment horizontal="justify" vertical="top"/>
    </xf>
    <xf numFmtId="165" fontId="61" fillId="0" borderId="0" xfId="0" applyFont="1" applyAlignment="1">
      <alignment horizontal="left" vertical="top" wrapText="1"/>
    </xf>
    <xf numFmtId="165" fontId="24" fillId="0" borderId="44" xfId="0" applyFont="1" applyBorder="1" applyAlignment="1">
      <alignment horizontal="justify" vertical="top"/>
    </xf>
    <xf numFmtId="0" fontId="47" fillId="0" borderId="0" xfId="0" applyNumberFormat="1" applyFont="1" applyAlignment="1">
      <alignment horizontal="justify" vertical="top" wrapText="1"/>
    </xf>
    <xf numFmtId="0" fontId="13" fillId="0" borderId="0" xfId="0" applyNumberFormat="1" applyFont="1" applyAlignment="1">
      <alignment horizontal="left" vertical="top" wrapText="1"/>
    </xf>
    <xf numFmtId="165" fontId="24" fillId="0" borderId="27" xfId="0" applyFont="1" applyBorder="1" applyAlignment="1">
      <alignment horizontal="justify" vertical="top"/>
    </xf>
    <xf numFmtId="165" fontId="141" fillId="0" borderId="0" xfId="0" applyFont="1" applyAlignment="1">
      <alignment horizontal="justify" vertical="top"/>
    </xf>
    <xf numFmtId="171" fontId="141" fillId="0" borderId="0" xfId="85" applyFont="1" applyAlignment="1">
      <alignment horizontal="justify" vertical="top" wrapText="1"/>
    </xf>
    <xf numFmtId="49" fontId="109" fillId="0" borderId="23" xfId="0" applyNumberFormat="1" applyFont="1" applyBorder="1" applyAlignment="1">
      <alignment horizontal="justify" vertical="top"/>
    </xf>
    <xf numFmtId="0" fontId="100" fillId="0" borderId="0" xfId="117" applyNumberFormat="1" applyFont="1" applyAlignment="1" applyProtection="1">
      <alignment horizontal="justify" vertical="top" wrapText="1"/>
      <protection locked="0"/>
    </xf>
    <xf numFmtId="0" fontId="100" fillId="0" borderId="0" xfId="117" applyNumberFormat="1" applyFont="1" applyAlignment="1" applyProtection="1">
      <alignment horizontal="justify" vertical="top"/>
      <protection locked="0"/>
    </xf>
    <xf numFmtId="0" fontId="96" fillId="0" borderId="0" xfId="101" applyFont="1" applyAlignment="1">
      <alignment vertical="center" wrapText="1"/>
    </xf>
    <xf numFmtId="0" fontId="51" fillId="0" borderId="0" xfId="101" applyFont="1"/>
    <xf numFmtId="0" fontId="83" fillId="0" borderId="0" xfId="101" applyFont="1" applyAlignment="1">
      <alignment horizontal="center" vertical="center"/>
    </xf>
    <xf numFmtId="0" fontId="76" fillId="0" borderId="0" xfId="101" applyFont="1" applyAlignment="1">
      <alignment vertical="center"/>
    </xf>
    <xf numFmtId="0" fontId="83" fillId="0" borderId="0" xfId="101" applyFont="1" applyAlignment="1">
      <alignment vertical="center" wrapText="1"/>
    </xf>
    <xf numFmtId="0" fontId="44" fillId="0" borderId="0" xfId="101" applyFont="1"/>
    <xf numFmtId="0" fontId="76" fillId="0" borderId="0" xfId="101" applyFont="1" applyAlignment="1">
      <alignment vertical="center" wrapText="1"/>
    </xf>
    <xf numFmtId="0" fontId="76" fillId="0" borderId="0" xfId="101" applyFont="1" applyAlignment="1">
      <alignment wrapText="1"/>
    </xf>
    <xf numFmtId="0" fontId="83" fillId="0" borderId="0" xfId="101" applyFont="1" applyAlignment="1">
      <alignment horizontal="center" vertical="top"/>
    </xf>
    <xf numFmtId="0" fontId="51" fillId="0" borderId="0" xfId="101" applyFont="1" applyAlignment="1">
      <alignment vertical="top"/>
    </xf>
    <xf numFmtId="0" fontId="95" fillId="0" borderId="0" xfId="101" applyFont="1" applyAlignment="1">
      <alignment vertical="center" wrapText="1"/>
    </xf>
    <xf numFmtId="0" fontId="11" fillId="0" borderId="0" xfId="101"/>
    <xf numFmtId="0" fontId="79" fillId="0" borderId="0" xfId="101" applyFont="1" applyAlignment="1">
      <alignment vertical="center" wrapText="1"/>
    </xf>
    <xf numFmtId="0" fontId="76" fillId="0" borderId="32" xfId="101" applyFont="1" applyBorder="1" applyAlignment="1">
      <alignment vertical="center" wrapText="1"/>
    </xf>
    <xf numFmtId="0" fontId="79" fillId="0" borderId="0" xfId="101" applyFont="1" applyAlignment="1">
      <alignment horizontal="left" vertical="center" wrapText="1"/>
    </xf>
    <xf numFmtId="0" fontId="73" fillId="0" borderId="52" xfId="101" applyFont="1" applyBorder="1" applyAlignment="1">
      <alignment horizontal="center" vertical="center"/>
    </xf>
    <xf numFmtId="0" fontId="11" fillId="0" borderId="38" xfId="101" applyBorder="1" applyAlignment="1">
      <alignment vertical="center"/>
    </xf>
    <xf numFmtId="0" fontId="73" fillId="0" borderId="50" xfId="101" applyFont="1" applyBorder="1" applyAlignment="1">
      <alignment horizontal="left" vertical="center"/>
    </xf>
    <xf numFmtId="0" fontId="11" fillId="0" borderId="36" xfId="101" applyBorder="1" applyAlignment="1">
      <alignment horizontal="left" vertical="center"/>
    </xf>
    <xf numFmtId="0" fontId="73" fillId="0" borderId="52" xfId="116" applyFont="1" applyBorder="1" applyAlignment="1">
      <alignment horizontal="center" vertical="center"/>
    </xf>
    <xf numFmtId="0" fontId="11" fillId="0" borderId="38" xfId="116" applyBorder="1" applyAlignment="1">
      <alignment vertical="center"/>
    </xf>
    <xf numFmtId="0" fontId="73" fillId="0" borderId="50" xfId="116" applyFont="1" applyBorder="1" applyAlignment="1">
      <alignment horizontal="left" vertical="center"/>
    </xf>
    <xf numFmtId="0" fontId="11" fillId="0" borderId="36" xfId="116" applyBorder="1" applyAlignment="1">
      <alignment horizontal="left" vertical="center"/>
    </xf>
    <xf numFmtId="0" fontId="82" fillId="0" borderId="31" xfId="177" applyFont="1" applyBorder="1" applyAlignment="1" applyProtection="1">
      <alignment vertical="top"/>
    </xf>
    <xf numFmtId="0" fontId="82" fillId="0" borderId="31" xfId="177" applyFont="1" applyBorder="1" applyAlignment="1" applyProtection="1">
      <alignment vertical="top" wrapText="1"/>
    </xf>
    <xf numFmtId="0" fontId="82" fillId="0" borderId="31" xfId="177" applyFont="1" applyBorder="1" applyAlignment="1" applyProtection="1">
      <alignment horizontal="center" vertical="top"/>
    </xf>
    <xf numFmtId="0" fontId="79" fillId="0" borderId="0" xfId="94" applyFont="1" applyAlignment="1" applyProtection="1">
      <alignment vertical="top"/>
    </xf>
    <xf numFmtId="0" fontId="82" fillId="0" borderId="0" xfId="94" applyFont="1" applyAlignment="1" applyProtection="1">
      <alignment vertical="top" wrapText="1"/>
    </xf>
    <xf numFmtId="0" fontId="79" fillId="0" borderId="0" xfId="94" applyFont="1" applyAlignment="1" applyProtection="1">
      <alignment horizontal="center" vertical="top"/>
    </xf>
    <xf numFmtId="0" fontId="79" fillId="0" borderId="0" xfId="94" applyFont="1" applyAlignment="1" applyProtection="1">
      <alignment horizontal="right" vertical="top"/>
    </xf>
    <xf numFmtId="0" fontId="79" fillId="0" borderId="0" xfId="177" applyFont="1" applyAlignment="1" applyProtection="1">
      <alignment vertical="top" wrapText="1"/>
    </xf>
    <xf numFmtId="0" fontId="79" fillId="0" borderId="0" xfId="177" applyFont="1" applyAlignment="1" applyProtection="1">
      <alignment horizontal="center" vertical="top"/>
    </xf>
    <xf numFmtId="0" fontId="79" fillId="0" borderId="0" xfId="177" applyFont="1" applyAlignment="1" applyProtection="1">
      <alignment horizontal="right" vertical="top" wrapText="1"/>
    </xf>
    <xf numFmtId="37" fontId="79" fillId="0" borderId="0" xfId="177" applyNumberFormat="1" applyFont="1" applyAlignment="1" applyProtection="1">
      <alignment horizontal="center" vertical="top"/>
    </xf>
    <xf numFmtId="0" fontId="79" fillId="0" borderId="0" xfId="94" applyFont="1" applyAlignment="1" applyProtection="1">
      <alignment horizontal="justify" vertical="top" wrapText="1"/>
    </xf>
    <xf numFmtId="0" fontId="82" fillId="0" borderId="0" xfId="177" applyFont="1" applyAlignment="1" applyProtection="1">
      <alignment vertical="top" wrapText="1"/>
    </xf>
    <xf numFmtId="0" fontId="79" fillId="0" borderId="0" xfId="119" applyFont="1" applyAlignment="1" applyProtection="1">
      <alignment vertical="top" wrapText="1"/>
    </xf>
    <xf numFmtId="0" fontId="79" fillId="0" borderId="0" xfId="94" applyFont="1" applyAlignment="1" applyProtection="1">
      <alignment vertical="top" wrapText="1"/>
    </xf>
    <xf numFmtId="0" fontId="79" fillId="0" borderId="0" xfId="94" applyFont="1" applyAlignment="1" applyProtection="1">
      <alignment horizontal="right" vertical="top" wrapText="1"/>
    </xf>
    <xf numFmtId="0" fontId="82" fillId="0" borderId="0" xfId="94" applyFont="1" applyAlignment="1" applyProtection="1">
      <alignment vertical="top"/>
    </xf>
    <xf numFmtId="0" fontId="82" fillId="0" borderId="0" xfId="94" applyFont="1" applyAlignment="1" applyProtection="1">
      <alignment horizontal="center" vertical="top"/>
    </xf>
    <xf numFmtId="164" fontId="82" fillId="0" borderId="31" xfId="177" applyNumberFormat="1" applyFont="1" applyBorder="1" applyAlignment="1" applyProtection="1">
      <alignment vertical="top"/>
    </xf>
    <xf numFmtId="164" fontId="79" fillId="0" borderId="0" xfId="96" applyNumberFormat="1" applyFont="1" applyAlignment="1" applyProtection="1">
      <alignment vertical="top"/>
    </xf>
    <xf numFmtId="164" fontId="79" fillId="0" borderId="0" xfId="177" applyNumberFormat="1" applyFont="1" applyAlignment="1" applyProtection="1">
      <alignment vertical="top"/>
    </xf>
    <xf numFmtId="164" fontId="79" fillId="0" borderId="0" xfId="94" applyNumberFormat="1" applyFont="1" applyAlignment="1" applyProtection="1">
      <alignment vertical="top"/>
    </xf>
    <xf numFmtId="164" fontId="82" fillId="0" borderId="0" xfId="96" applyNumberFormat="1" applyFont="1" applyAlignment="1" applyProtection="1">
      <alignment vertical="top"/>
    </xf>
    <xf numFmtId="164" fontId="82" fillId="0" borderId="31" xfId="177" applyNumberFormat="1" applyFont="1" applyBorder="1" applyAlignment="1" applyProtection="1">
      <alignment vertical="top"/>
      <protection locked="0"/>
    </xf>
    <xf numFmtId="164" fontId="79" fillId="0" borderId="0" xfId="96" applyNumberFormat="1" applyFont="1" applyAlignment="1" applyProtection="1">
      <alignment vertical="top"/>
      <protection locked="0"/>
    </xf>
    <xf numFmtId="164" fontId="79" fillId="0" borderId="0" xfId="177" applyNumberFormat="1" applyFont="1" applyAlignment="1" applyProtection="1">
      <alignment vertical="top"/>
      <protection locked="0"/>
    </xf>
    <xf numFmtId="164" fontId="79" fillId="0" borderId="0" xfId="94" applyNumberFormat="1" applyFont="1" applyAlignment="1" applyProtection="1">
      <alignment vertical="top"/>
      <protection locked="0"/>
    </xf>
    <xf numFmtId="0" fontId="79" fillId="0" borderId="0" xfId="94" applyFont="1" applyAlignment="1" applyProtection="1">
      <alignment vertical="top"/>
      <protection locked="0"/>
    </xf>
    <xf numFmtId="164" fontId="82" fillId="0" borderId="0" xfId="177" applyNumberFormat="1" applyFont="1" applyAlignment="1" applyProtection="1">
      <alignment vertical="top"/>
      <protection locked="0"/>
    </xf>
    <xf numFmtId="164" fontId="82" fillId="0" borderId="0" xfId="96" applyNumberFormat="1" applyFont="1" applyAlignment="1" applyProtection="1">
      <alignment vertical="top"/>
      <protection locked="0"/>
    </xf>
    <xf numFmtId="164" fontId="102" fillId="0" borderId="0" xfId="96" applyNumberFormat="1" applyFont="1" applyAlignment="1" applyProtection="1">
      <alignment vertical="top"/>
      <protection locked="0"/>
    </xf>
    <xf numFmtId="0" fontId="79" fillId="0" borderId="0" xfId="94" applyFont="1" applyProtection="1">
      <protection locked="0"/>
    </xf>
    <xf numFmtId="164" fontId="82" fillId="0" borderId="31" xfId="178" applyNumberFormat="1" applyFont="1" applyBorder="1" applyAlignment="1" applyProtection="1">
      <alignment vertical="top"/>
      <protection locked="0"/>
    </xf>
    <xf numFmtId="164" fontId="79" fillId="0" borderId="0" xfId="123" applyNumberFormat="1" applyFont="1" applyAlignment="1" applyProtection="1">
      <alignment vertical="top"/>
      <protection locked="0"/>
    </xf>
    <xf numFmtId="164" fontId="79" fillId="0" borderId="0" xfId="136" applyNumberFormat="1" applyFont="1" applyAlignment="1" applyProtection="1">
      <alignment vertical="top"/>
      <protection locked="0"/>
    </xf>
    <xf numFmtId="164" fontId="82" fillId="0" borderId="0" xfId="94" applyNumberFormat="1" applyFont="1" applyAlignment="1" applyProtection="1">
      <alignment vertical="top"/>
      <protection locked="0"/>
    </xf>
    <xf numFmtId="164" fontId="79" fillId="0" borderId="55" xfId="158" applyNumberFormat="1" applyFont="1" applyBorder="1" applyAlignment="1" applyProtection="1">
      <alignment horizontal="center" vertical="top"/>
      <protection locked="0"/>
    </xf>
    <xf numFmtId="164" fontId="82" fillId="0" borderId="0" xfId="94" applyNumberFormat="1" applyFont="1" applyAlignment="1" applyProtection="1">
      <alignment horizontal="center" vertical="top"/>
      <protection locked="0"/>
    </xf>
    <xf numFmtId="164" fontId="79" fillId="0" borderId="55" xfId="158" applyNumberFormat="1" applyFont="1" applyBorder="1" applyAlignment="1" applyProtection="1">
      <alignment vertical="top"/>
      <protection locked="0"/>
    </xf>
    <xf numFmtId="164" fontId="79" fillId="0" borderId="56" xfId="158" applyNumberFormat="1" applyFont="1" applyBorder="1" applyAlignment="1" applyProtection="1">
      <alignment vertical="top"/>
      <protection locked="0"/>
    </xf>
    <xf numFmtId="164" fontId="79" fillId="0" borderId="0" xfId="158" applyNumberFormat="1" applyFont="1" applyBorder="1" applyAlignment="1" applyProtection="1">
      <alignment vertical="top"/>
      <protection locked="0"/>
    </xf>
    <xf numFmtId="164" fontId="79" fillId="0" borderId="43" xfId="158" applyNumberFormat="1" applyFont="1" applyBorder="1" applyAlignment="1" applyProtection="1">
      <alignment vertical="top"/>
      <protection locked="0"/>
    </xf>
    <xf numFmtId="0" fontId="82" fillId="0" borderId="0" xfId="94" applyFont="1" applyAlignment="1" applyProtection="1">
      <alignment vertical="top"/>
      <protection locked="0"/>
    </xf>
    <xf numFmtId="164" fontId="79" fillId="0" borderId="0" xfId="102" applyNumberFormat="1" applyFont="1" applyAlignment="1" applyProtection="1">
      <alignment horizontal="right" vertical="top"/>
      <protection locked="0"/>
    </xf>
    <xf numFmtId="164" fontId="79" fillId="0" borderId="0" xfId="122" applyNumberFormat="1" applyFont="1" applyAlignment="1" applyProtection="1">
      <alignment horizontal="center" vertical="top"/>
      <protection locked="0"/>
    </xf>
    <xf numFmtId="164" fontId="79" fillId="0" borderId="0" xfId="102" applyNumberFormat="1" applyFont="1" applyAlignment="1" applyProtection="1">
      <alignment horizontal="center" vertical="top"/>
      <protection locked="0"/>
    </xf>
    <xf numFmtId="164" fontId="79" fillId="0" borderId="0" xfId="101" applyNumberFormat="1" applyFont="1" applyAlignment="1" applyProtection="1">
      <alignment horizontal="center" vertical="top"/>
      <protection locked="0"/>
    </xf>
    <xf numFmtId="164" fontId="79" fillId="0" borderId="0" xfId="178" applyNumberFormat="1" applyFont="1" applyAlignment="1" applyProtection="1">
      <alignment vertical="top"/>
      <protection locked="0"/>
    </xf>
    <xf numFmtId="164" fontId="79" fillId="0" borderId="0" xfId="96" applyNumberFormat="1" applyFont="1" applyFill="1" applyBorder="1" applyAlignment="1" applyProtection="1">
      <alignment vertical="top"/>
      <protection locked="0"/>
    </xf>
    <xf numFmtId="49" fontId="21" fillId="0" borderId="47" xfId="101" applyNumberFormat="1" applyFont="1" applyBorder="1" applyProtection="1">
      <protection locked="0"/>
    </xf>
    <xf numFmtId="49" fontId="21" fillId="0" borderId="32" xfId="101" applyNumberFormat="1" applyFont="1" applyBorder="1" applyProtection="1">
      <protection locked="0"/>
    </xf>
    <xf numFmtId="49" fontId="21" fillId="0" borderId="32" xfId="101" applyNumberFormat="1" applyFont="1" applyBorder="1" applyAlignment="1" applyProtection="1">
      <alignment horizontal="right"/>
      <protection locked="0"/>
    </xf>
    <xf numFmtId="49" fontId="73" fillId="0" borderId="32" xfId="101" applyNumberFormat="1" applyFont="1" applyBorder="1" applyAlignment="1" applyProtection="1">
      <alignment horizontal="center"/>
      <protection locked="0"/>
    </xf>
    <xf numFmtId="2" fontId="73" fillId="0" borderId="46" xfId="101" applyNumberFormat="1" applyFont="1" applyBorder="1" applyAlignment="1" applyProtection="1">
      <alignment horizontal="center"/>
      <protection locked="0"/>
    </xf>
    <xf numFmtId="0" fontId="73" fillId="0" borderId="0" xfId="101" applyFont="1" applyAlignment="1" applyProtection="1">
      <alignment horizontal="center"/>
      <protection locked="0"/>
    </xf>
    <xf numFmtId="49" fontId="21" fillId="0" borderId="0" xfId="107" applyNumberFormat="1" applyFont="1" applyFill="1" applyBorder="1" applyAlignment="1" applyProtection="1">
      <alignment horizontal="center"/>
      <protection locked="0"/>
    </xf>
    <xf numFmtId="49" fontId="21" fillId="0" borderId="46" xfId="101" applyNumberFormat="1" applyFont="1" applyBorder="1" applyProtection="1">
      <protection locked="0"/>
    </xf>
    <xf numFmtId="49" fontId="21" fillId="0" borderId="0" xfId="101" applyNumberFormat="1" applyFont="1" applyProtection="1">
      <protection locked="0"/>
    </xf>
    <xf numFmtId="2" fontId="21" fillId="0" borderId="46" xfId="101" applyNumberFormat="1" applyFont="1" applyBorder="1" applyProtection="1">
      <protection locked="0"/>
    </xf>
    <xf numFmtId="2" fontId="21" fillId="0" borderId="0" xfId="101" applyNumberFormat="1" applyFont="1" applyProtection="1">
      <protection locked="0"/>
    </xf>
    <xf numFmtId="0" fontId="65" fillId="0" borderId="46" xfId="101" applyFont="1" applyBorder="1" applyProtection="1">
      <protection locked="0"/>
    </xf>
    <xf numFmtId="0" fontId="65" fillId="0" borderId="0" xfId="101" applyFont="1" applyProtection="1">
      <protection locked="0"/>
    </xf>
    <xf numFmtId="49" fontId="21" fillId="0" borderId="48" xfId="101" applyNumberFormat="1" applyFont="1" applyBorder="1" applyProtection="1">
      <protection locked="0"/>
    </xf>
    <xf numFmtId="49" fontId="21" fillId="0" borderId="44" xfId="101" applyNumberFormat="1" applyFont="1" applyBorder="1" applyProtection="1">
      <protection locked="0"/>
    </xf>
    <xf numFmtId="0" fontId="65" fillId="0" borderId="46" xfId="101" applyFont="1" applyBorder="1" applyAlignment="1" applyProtection="1">
      <alignment wrapText="1"/>
      <protection locked="0"/>
    </xf>
    <xf numFmtId="4" fontId="76" fillId="0" borderId="46" xfId="107" applyNumberFormat="1" applyFont="1" applyFill="1" applyBorder="1" applyAlignment="1" applyProtection="1">
      <alignment horizontal="right" vertical="top"/>
      <protection locked="0"/>
    </xf>
    <xf numFmtId="4" fontId="76" fillId="0" borderId="0" xfId="107" applyNumberFormat="1" applyFont="1" applyFill="1" applyBorder="1" applyAlignment="1" applyProtection="1">
      <alignment horizontal="right" vertical="top"/>
      <protection locked="0"/>
    </xf>
    <xf numFmtId="0" fontId="11" fillId="0" borderId="0" xfId="101" applyProtection="1">
      <protection locked="0"/>
    </xf>
    <xf numFmtId="4" fontId="21" fillId="0" borderId="46" xfId="101" applyNumberFormat="1" applyFont="1" applyBorder="1" applyAlignment="1" applyProtection="1">
      <alignment horizontal="right" vertical="center"/>
      <protection locked="0"/>
    </xf>
    <xf numFmtId="4" fontId="21" fillId="0" borderId="0" xfId="101" applyNumberFormat="1" applyFont="1" applyAlignment="1" applyProtection="1">
      <alignment horizontal="right" vertical="center"/>
      <protection locked="0"/>
    </xf>
    <xf numFmtId="49" fontId="21" fillId="0" borderId="46" xfId="101" applyNumberFormat="1" applyFont="1" applyBorder="1" applyAlignment="1" applyProtection="1">
      <alignment horizontal="right"/>
      <protection locked="0"/>
    </xf>
    <xf numFmtId="4" fontId="21" fillId="0" borderId="0" xfId="101" applyNumberFormat="1" applyFont="1" applyAlignment="1" applyProtection="1">
      <alignment horizontal="right"/>
      <protection locked="0"/>
    </xf>
    <xf numFmtId="2" fontId="21" fillId="0" borderId="46" xfId="101" applyNumberFormat="1" applyFont="1" applyBorder="1" applyAlignment="1" applyProtection="1">
      <alignment horizontal="right"/>
      <protection locked="0"/>
    </xf>
    <xf numFmtId="2" fontId="21" fillId="0" borderId="0" xfId="101" applyNumberFormat="1" applyFont="1" applyAlignment="1" applyProtection="1">
      <alignment horizontal="right"/>
      <protection locked="0"/>
    </xf>
    <xf numFmtId="4" fontId="76" fillId="0" borderId="46" xfId="104" applyNumberFormat="1" applyFont="1" applyFill="1" applyBorder="1" applyAlignment="1" applyProtection="1">
      <alignment horizontal="right"/>
      <protection locked="0"/>
    </xf>
    <xf numFmtId="4" fontId="76" fillId="0" borderId="46" xfId="101" applyNumberFormat="1" applyFont="1" applyBorder="1" applyAlignment="1" applyProtection="1">
      <alignment horizontal="right"/>
      <protection locked="0"/>
    </xf>
    <xf numFmtId="4" fontId="76" fillId="0" borderId="0" xfId="101" applyNumberFormat="1" applyFont="1" applyAlignment="1" applyProtection="1">
      <alignment horizontal="right"/>
      <protection locked="0"/>
    </xf>
    <xf numFmtId="4" fontId="33" fillId="0" borderId="34" xfId="107" applyNumberFormat="1" applyFont="1" applyFill="1" applyBorder="1" applyAlignment="1" applyProtection="1">
      <alignment horizontal="right" vertical="center"/>
      <protection locked="0"/>
    </xf>
    <xf numFmtId="0" fontId="82" fillId="0" borderId="47" xfId="106" applyFont="1" applyBorder="1" applyAlignment="1" applyProtection="1">
      <alignment horizontal="right"/>
      <protection locked="0"/>
    </xf>
    <xf numFmtId="0" fontId="82" fillId="0" borderId="32" xfId="106" applyFont="1" applyBorder="1" applyAlignment="1" applyProtection="1">
      <alignment horizontal="right"/>
      <protection locked="0"/>
    </xf>
    <xf numFmtId="0" fontId="82" fillId="0" borderId="33" xfId="106" applyFont="1" applyBorder="1" applyAlignment="1" applyProtection="1">
      <alignment horizontal="right"/>
      <protection locked="0"/>
    </xf>
    <xf numFmtId="1" fontId="79" fillId="0" borderId="46" xfId="106" applyNumberFormat="1" applyFont="1" applyBorder="1" applyAlignment="1" applyProtection="1">
      <alignment horizontal="right"/>
      <protection locked="0"/>
    </xf>
    <xf numFmtId="0" fontId="82" fillId="0" borderId="0" xfId="106" applyFont="1" applyAlignment="1" applyProtection="1">
      <alignment horizontal="right"/>
      <protection locked="0"/>
    </xf>
    <xf numFmtId="0" fontId="82" fillId="0" borderId="46" xfId="106" applyFont="1" applyBorder="1" applyAlignment="1" applyProtection="1">
      <alignment horizontal="right"/>
      <protection locked="0"/>
    </xf>
    <xf numFmtId="0" fontId="73" fillId="0" borderId="0" xfId="106" applyFont="1" applyAlignment="1" applyProtection="1">
      <alignment horizontal="right"/>
      <protection locked="0"/>
    </xf>
    <xf numFmtId="49" fontId="21" fillId="0" borderId="47" xfId="106" applyNumberFormat="1" applyFont="1" applyBorder="1" applyAlignment="1" applyProtection="1">
      <alignment horizontal="right"/>
      <protection locked="0"/>
    </xf>
    <xf numFmtId="49" fontId="21" fillId="0" borderId="33" xfId="106" applyNumberFormat="1" applyFont="1" applyBorder="1" applyAlignment="1" applyProtection="1">
      <alignment horizontal="right"/>
      <protection locked="0"/>
    </xf>
    <xf numFmtId="49" fontId="21" fillId="0" borderId="0" xfId="106" applyNumberFormat="1" applyFont="1" applyAlignment="1" applyProtection="1">
      <alignment horizontal="right"/>
      <protection locked="0"/>
    </xf>
    <xf numFmtId="49" fontId="21" fillId="0" borderId="46" xfId="106" applyNumberFormat="1" applyFont="1" applyBorder="1" applyAlignment="1" applyProtection="1">
      <alignment horizontal="right"/>
      <protection locked="0"/>
    </xf>
    <xf numFmtId="1" fontId="21" fillId="0" borderId="46" xfId="106" applyNumberFormat="1" applyFont="1" applyBorder="1" applyAlignment="1" applyProtection="1">
      <alignment horizontal="right"/>
      <protection locked="0"/>
    </xf>
    <xf numFmtId="1" fontId="21" fillId="0" borderId="0" xfId="106" applyNumberFormat="1" applyFont="1" applyAlignment="1" applyProtection="1">
      <alignment horizontal="right"/>
      <protection locked="0"/>
    </xf>
    <xf numFmtId="0" fontId="76" fillId="0" borderId="47" xfId="101" applyFont="1" applyBorder="1" applyProtection="1">
      <protection locked="0"/>
    </xf>
    <xf numFmtId="0" fontId="76" fillId="0" borderId="32" xfId="101" applyFont="1" applyBorder="1" applyProtection="1">
      <protection locked="0"/>
    </xf>
    <xf numFmtId="0" fontId="76" fillId="0" borderId="33" xfId="101" applyFont="1" applyBorder="1" applyProtection="1">
      <protection locked="0"/>
    </xf>
    <xf numFmtId="0" fontId="21" fillId="0" borderId="46" xfId="106" applyFont="1" applyBorder="1" applyAlignment="1" applyProtection="1">
      <alignment horizontal="right"/>
      <protection locked="0"/>
    </xf>
    <xf numFmtId="2" fontId="21" fillId="0" borderId="46" xfId="106" applyNumberFormat="1" applyFont="1" applyBorder="1" applyAlignment="1" applyProtection="1">
      <alignment horizontal="right"/>
      <protection locked="0"/>
    </xf>
    <xf numFmtId="2" fontId="21" fillId="0" borderId="0" xfId="106" applyNumberFormat="1" applyFont="1" applyAlignment="1" applyProtection="1">
      <alignment horizontal="right"/>
      <protection locked="0"/>
    </xf>
    <xf numFmtId="4" fontId="21" fillId="0" borderId="46" xfId="106" applyNumberFormat="1" applyFont="1" applyBorder="1" applyAlignment="1" applyProtection="1">
      <alignment horizontal="right" vertical="center"/>
      <protection locked="0"/>
    </xf>
    <xf numFmtId="4" fontId="21" fillId="0" borderId="0" xfId="106" applyNumberFormat="1" applyFont="1" applyAlignment="1" applyProtection="1">
      <alignment horizontal="right" vertical="center"/>
      <protection locked="0"/>
    </xf>
    <xf numFmtId="4" fontId="21" fillId="0" borderId="48" xfId="106" applyNumberFormat="1" applyFont="1" applyBorder="1" applyAlignment="1" applyProtection="1">
      <alignment horizontal="right" vertical="center"/>
      <protection locked="0"/>
    </xf>
    <xf numFmtId="49" fontId="21" fillId="0" borderId="48" xfId="106" applyNumberFormat="1" applyFont="1" applyBorder="1" applyAlignment="1" applyProtection="1">
      <alignment horizontal="right"/>
      <protection locked="0"/>
    </xf>
    <xf numFmtId="49" fontId="21" fillId="0" borderId="44" xfId="106" applyNumberFormat="1" applyFont="1" applyBorder="1" applyAlignment="1" applyProtection="1">
      <alignment horizontal="right"/>
      <protection locked="0"/>
    </xf>
    <xf numFmtId="1" fontId="65" fillId="0" borderId="46" xfId="101" applyNumberFormat="1" applyFont="1" applyBorder="1" applyAlignment="1" applyProtection="1">
      <alignment horizontal="center" vertical="center"/>
      <protection locked="0"/>
    </xf>
    <xf numFmtId="1" fontId="65" fillId="0" borderId="46" xfId="107" applyNumberFormat="1" applyFont="1" applyFill="1" applyBorder="1" applyAlignment="1" applyProtection="1">
      <alignment horizontal="center" vertical="center"/>
      <protection locked="0"/>
    </xf>
    <xf numFmtId="1" fontId="65" fillId="0" borderId="0" xfId="101" applyNumberFormat="1" applyFont="1" applyAlignment="1" applyProtection="1">
      <alignment horizontal="center" vertical="center"/>
      <protection locked="0"/>
    </xf>
    <xf numFmtId="1" fontId="65" fillId="0" borderId="0" xfId="107" applyNumberFormat="1" applyFont="1" applyFill="1" applyAlignment="1" applyProtection="1">
      <alignment horizontal="center" vertical="center"/>
      <protection locked="0"/>
    </xf>
    <xf numFmtId="2" fontId="65" fillId="0" borderId="46" xfId="101" applyNumberFormat="1" applyFont="1" applyBorder="1" applyAlignment="1" applyProtection="1">
      <alignment horizontal="center" vertical="center"/>
      <protection locked="0"/>
    </xf>
    <xf numFmtId="1" fontId="85" fillId="0" borderId="0" xfId="101" applyNumberFormat="1" applyFont="1" applyAlignment="1" applyProtection="1">
      <alignment horizontal="center" vertical="center"/>
      <protection locked="0"/>
    </xf>
    <xf numFmtId="1" fontId="76" fillId="0" borderId="0" xfId="107" applyNumberFormat="1" applyFont="1" applyFill="1" applyAlignment="1" applyProtection="1">
      <alignment horizontal="center" vertical="center"/>
      <protection locked="0"/>
    </xf>
    <xf numFmtId="49" fontId="21" fillId="0" borderId="49" xfId="106" applyNumberFormat="1" applyFont="1" applyBorder="1" applyAlignment="1" applyProtection="1">
      <alignment horizontal="right"/>
      <protection locked="0"/>
    </xf>
    <xf numFmtId="49" fontId="21" fillId="0" borderId="35" xfId="106" applyNumberFormat="1" applyFont="1" applyBorder="1" applyAlignment="1" applyProtection="1">
      <alignment horizontal="right"/>
      <protection locked="0"/>
    </xf>
    <xf numFmtId="49" fontId="21" fillId="0" borderId="36" xfId="106" applyNumberFormat="1" applyFont="1" applyBorder="1" applyAlignment="1" applyProtection="1">
      <alignment horizontal="right"/>
      <protection locked="0"/>
    </xf>
    <xf numFmtId="4" fontId="76" fillId="0" borderId="46" xfId="106" applyNumberFormat="1" applyFont="1" applyBorder="1" applyAlignment="1" applyProtection="1">
      <alignment horizontal="right" vertical="top"/>
      <protection locked="0"/>
    </xf>
    <xf numFmtId="4" fontId="76" fillId="0" borderId="47" xfId="106" applyNumberFormat="1" applyFont="1" applyBorder="1" applyAlignment="1" applyProtection="1">
      <alignment horizontal="right" vertical="top"/>
      <protection locked="0"/>
    </xf>
    <xf numFmtId="4" fontId="76" fillId="0" borderId="32" xfId="106" applyNumberFormat="1" applyFont="1" applyBorder="1" applyAlignment="1" applyProtection="1">
      <alignment horizontal="right" vertical="top"/>
      <protection locked="0"/>
    </xf>
    <xf numFmtId="49" fontId="73" fillId="0" borderId="0" xfId="106" applyNumberFormat="1" applyFont="1" applyAlignment="1" applyProtection="1">
      <alignment horizontal="center"/>
      <protection locked="0"/>
    </xf>
    <xf numFmtId="2" fontId="73" fillId="0" borderId="0" xfId="106" applyNumberFormat="1" applyFont="1" applyAlignment="1" applyProtection="1">
      <alignment horizontal="center"/>
      <protection locked="0"/>
    </xf>
    <xf numFmtId="0" fontId="73" fillId="0" borderId="0" xfId="106" applyFont="1" applyAlignment="1" applyProtection="1">
      <alignment horizontal="center"/>
      <protection locked="0"/>
    </xf>
    <xf numFmtId="4" fontId="21" fillId="0" borderId="0" xfId="101" applyNumberFormat="1" applyFont="1" applyAlignment="1" applyProtection="1">
      <alignment horizontal="right" vertical="top"/>
      <protection locked="0"/>
    </xf>
    <xf numFmtId="49" fontId="21" fillId="0" borderId="53" xfId="101" applyNumberFormat="1" applyFont="1" applyBorder="1" applyProtection="1">
      <protection locked="0"/>
    </xf>
    <xf numFmtId="49" fontId="21" fillId="0" borderId="59" xfId="107" applyNumberFormat="1" applyFont="1" applyFill="1" applyBorder="1" applyAlignment="1" applyProtection="1">
      <alignment horizontal="center"/>
      <protection locked="0"/>
    </xf>
    <xf numFmtId="49" fontId="21" fillId="0" borderId="0" xfId="106" applyNumberFormat="1" applyFont="1" applyProtection="1">
      <protection locked="0"/>
    </xf>
    <xf numFmtId="0" fontId="83" fillId="0" borderId="0" xfId="106" applyFont="1" applyAlignment="1" applyProtection="1">
      <alignment horizontal="center"/>
      <protection locked="0"/>
    </xf>
    <xf numFmtId="0" fontId="65" fillId="0" borderId="32" xfId="101" applyFont="1" applyBorder="1" applyAlignment="1" applyProtection="1">
      <alignment vertical="top" wrapText="1"/>
      <protection locked="0"/>
    </xf>
    <xf numFmtId="0" fontId="65" fillId="0" borderId="47" xfId="101" applyFont="1" applyBorder="1" applyAlignment="1" applyProtection="1">
      <alignment vertical="top" wrapText="1"/>
      <protection locked="0"/>
    </xf>
    <xf numFmtId="4" fontId="76" fillId="0" borderId="32" xfId="107" applyNumberFormat="1" applyFont="1" applyFill="1" applyBorder="1" applyAlignment="1" applyProtection="1">
      <alignment horizontal="right" vertical="top"/>
      <protection locked="0"/>
    </xf>
    <xf numFmtId="0" fontId="79" fillId="0" borderId="0" xfId="101" applyFont="1" applyProtection="1">
      <protection locked="0"/>
    </xf>
    <xf numFmtId="0" fontId="79" fillId="0" borderId="0" xfId="101" applyFont="1" applyAlignment="1" applyProtection="1">
      <alignment vertical="center" wrapText="1"/>
      <protection locked="0"/>
    </xf>
    <xf numFmtId="0" fontId="79" fillId="0" borderId="29" xfId="101" applyFont="1" applyBorder="1" applyAlignment="1" applyProtection="1">
      <alignment horizontal="center" vertical="center" wrapText="1"/>
      <protection locked="0"/>
    </xf>
    <xf numFmtId="0" fontId="79" fillId="0" borderId="41" xfId="101" applyFont="1" applyBorder="1" applyAlignment="1" applyProtection="1">
      <alignment horizontal="center" vertical="center" wrapText="1"/>
      <protection locked="0"/>
    </xf>
    <xf numFmtId="4" fontId="76" fillId="0" borderId="33" xfId="107" applyNumberFormat="1" applyFont="1" applyFill="1" applyBorder="1" applyAlignment="1" applyProtection="1">
      <alignment horizontal="right" vertical="top"/>
      <protection locked="0"/>
    </xf>
    <xf numFmtId="0" fontId="76" fillId="0" borderId="0" xfId="101" applyFont="1" applyProtection="1">
      <protection locked="0"/>
    </xf>
    <xf numFmtId="0" fontId="76" fillId="0" borderId="47" xfId="101" applyFont="1" applyBorder="1" applyAlignment="1" applyProtection="1">
      <alignment horizontal="left"/>
      <protection locked="0"/>
    </xf>
    <xf numFmtId="0" fontId="76" fillId="0" borderId="32" xfId="101" applyFont="1" applyBorder="1" applyAlignment="1" applyProtection="1">
      <alignment horizontal="left"/>
      <protection locked="0"/>
    </xf>
    <xf numFmtId="0" fontId="76" fillId="0" borderId="32" xfId="101" applyFont="1" applyBorder="1" applyAlignment="1" applyProtection="1">
      <alignment horizontal="left" vertical="top" wrapText="1"/>
      <protection locked="0"/>
    </xf>
    <xf numFmtId="0" fontId="76" fillId="0" borderId="33" xfId="101" applyFont="1" applyBorder="1" applyAlignment="1" applyProtection="1">
      <alignment horizontal="left"/>
      <protection locked="0"/>
    </xf>
    <xf numFmtId="2" fontId="65" fillId="0" borderId="32" xfId="107" applyNumberFormat="1" applyFont="1" applyFill="1" applyBorder="1" applyAlignment="1" applyProtection="1">
      <protection locked="0"/>
    </xf>
    <xf numFmtId="4" fontId="21" fillId="0" borderId="32" xfId="107" applyNumberFormat="1" applyFont="1" applyFill="1" applyBorder="1" applyAlignment="1" applyProtection="1">
      <alignment horizontal="right"/>
      <protection locked="0"/>
    </xf>
    <xf numFmtId="173" fontId="76" fillId="0" borderId="47" xfId="101" applyNumberFormat="1" applyFont="1" applyBorder="1" applyProtection="1">
      <protection locked="0"/>
    </xf>
    <xf numFmtId="173" fontId="76" fillId="0" borderId="32" xfId="101" applyNumberFormat="1" applyFont="1" applyBorder="1" applyProtection="1">
      <protection locked="0"/>
    </xf>
    <xf numFmtId="173" fontId="76" fillId="0" borderId="33" xfId="101" applyNumberFormat="1" applyFont="1" applyBorder="1" applyProtection="1">
      <protection locked="0"/>
    </xf>
    <xf numFmtId="49" fontId="21" fillId="0" borderId="46" xfId="107" applyNumberFormat="1" applyFont="1" applyFill="1" applyBorder="1" applyAlignment="1" applyProtection="1">
      <alignment horizontal="center"/>
      <protection locked="0"/>
    </xf>
    <xf numFmtId="4" fontId="83" fillId="0" borderId="47" xfId="101" applyNumberFormat="1" applyFont="1" applyBorder="1" applyProtection="1">
      <protection locked="0"/>
    </xf>
    <xf numFmtId="4" fontId="76" fillId="0" borderId="32" xfId="107" applyNumberFormat="1" applyFont="1" applyFill="1" applyBorder="1" applyAlignment="1" applyProtection="1">
      <alignment horizontal="center"/>
      <protection locked="0"/>
    </xf>
    <xf numFmtId="4" fontId="76" fillId="0" borderId="46" xfId="107" applyNumberFormat="1" applyFont="1" applyFill="1" applyBorder="1" applyAlignment="1" applyProtection="1">
      <alignment horizontal="right"/>
      <protection locked="0"/>
    </xf>
    <xf numFmtId="49" fontId="76" fillId="0" borderId="0" xfId="107" applyNumberFormat="1" applyFont="1" applyFill="1" applyBorder="1" applyAlignment="1" applyProtection="1">
      <alignment horizontal="center"/>
      <protection locked="0"/>
    </xf>
    <xf numFmtId="4" fontId="76" fillId="0" borderId="46" xfId="101" applyNumberFormat="1" applyFont="1" applyBorder="1" applyProtection="1">
      <protection locked="0"/>
    </xf>
    <xf numFmtId="4" fontId="76" fillId="0" borderId="48" xfId="101" applyNumberFormat="1" applyFont="1" applyBorder="1" applyProtection="1">
      <protection locked="0"/>
    </xf>
    <xf numFmtId="173" fontId="76" fillId="0" borderId="44" xfId="101" applyNumberFormat="1" applyFont="1" applyBorder="1" applyProtection="1">
      <protection locked="0"/>
    </xf>
    <xf numFmtId="49" fontId="65" fillId="0" borderId="46" xfId="101" applyNumberFormat="1" applyFont="1" applyBorder="1" applyProtection="1">
      <protection locked="0"/>
    </xf>
    <xf numFmtId="4" fontId="65" fillId="0" borderId="33" xfId="101" applyNumberFormat="1" applyFont="1" applyBorder="1" applyAlignment="1" applyProtection="1">
      <alignment horizontal="right" vertical="top"/>
      <protection locked="0"/>
    </xf>
    <xf numFmtId="4" fontId="65" fillId="0" borderId="0" xfId="101" applyNumberFormat="1" applyFont="1" applyProtection="1">
      <protection locked="0"/>
    </xf>
    <xf numFmtId="173" fontId="65" fillId="0" borderId="0" xfId="101" applyNumberFormat="1" applyFont="1" applyProtection="1">
      <protection locked="0"/>
    </xf>
    <xf numFmtId="4" fontId="21" fillId="0" borderId="46" xfId="101" applyNumberFormat="1" applyFont="1" applyBorder="1" applyAlignment="1" applyProtection="1">
      <alignment horizontal="right"/>
      <protection locked="0"/>
    </xf>
    <xf numFmtId="4" fontId="21" fillId="0" borderId="46" xfId="107" applyNumberFormat="1" applyFont="1" applyFill="1" applyBorder="1" applyAlignment="1" applyProtection="1">
      <alignment horizontal="right"/>
      <protection locked="0"/>
    </xf>
    <xf numFmtId="4" fontId="21" fillId="0" borderId="48" xfId="107" applyNumberFormat="1" applyFont="1" applyFill="1" applyBorder="1" applyAlignment="1" applyProtection="1">
      <alignment horizontal="right"/>
      <protection locked="0"/>
    </xf>
    <xf numFmtId="4" fontId="76" fillId="0" borderId="44" xfId="101" applyNumberFormat="1" applyFont="1" applyBorder="1" applyAlignment="1" applyProtection="1">
      <alignment horizontal="right" vertical="top"/>
      <protection locked="0"/>
    </xf>
    <xf numFmtId="4" fontId="76" fillId="0" borderId="48" xfId="101" applyNumberFormat="1" applyFont="1" applyBorder="1" applyAlignment="1" applyProtection="1">
      <alignment horizontal="right" vertical="top"/>
      <protection locked="0"/>
    </xf>
    <xf numFmtId="49" fontId="21" fillId="0" borderId="0" xfId="101" applyNumberFormat="1" applyFont="1" applyAlignment="1" applyProtection="1">
      <alignment horizontal="right"/>
      <protection locked="0"/>
    </xf>
    <xf numFmtId="49" fontId="73" fillId="0" borderId="0" xfId="101" applyNumberFormat="1" applyFont="1" applyAlignment="1" applyProtection="1">
      <alignment horizontal="right"/>
      <protection locked="0"/>
    </xf>
    <xf numFmtId="49" fontId="73" fillId="0" borderId="46" xfId="101" applyNumberFormat="1" applyFont="1" applyBorder="1" applyAlignment="1" applyProtection="1">
      <alignment horizontal="center" wrapText="1"/>
      <protection locked="0"/>
    </xf>
    <xf numFmtId="0" fontId="73" fillId="0" borderId="0" xfId="101" applyFont="1" applyAlignment="1" applyProtection="1">
      <alignment horizontal="right"/>
      <protection locked="0"/>
    </xf>
    <xf numFmtId="49" fontId="76" fillId="0" borderId="47" xfId="107" applyNumberFormat="1" applyFont="1" applyFill="1" applyBorder="1" applyAlignment="1" applyProtection="1">
      <alignment horizontal="right"/>
      <protection locked="0"/>
    </xf>
    <xf numFmtId="49" fontId="76" fillId="0" borderId="33" xfId="107" applyNumberFormat="1" applyFont="1" applyFill="1" applyBorder="1" applyAlignment="1" applyProtection="1">
      <alignment horizontal="right"/>
      <protection locked="0"/>
    </xf>
    <xf numFmtId="49" fontId="76" fillId="0" borderId="32" xfId="107" applyNumberFormat="1" applyFont="1" applyFill="1" applyBorder="1" applyAlignment="1" applyProtection="1">
      <alignment horizontal="right" wrapText="1"/>
      <protection locked="0"/>
    </xf>
    <xf numFmtId="49" fontId="76" fillId="0" borderId="32" xfId="107" applyNumberFormat="1" applyFont="1" applyFill="1" applyBorder="1" applyAlignment="1" applyProtection="1">
      <alignment horizontal="right"/>
      <protection locked="0"/>
    </xf>
    <xf numFmtId="49" fontId="21" fillId="0" borderId="32" xfId="107" applyNumberFormat="1" applyFont="1" applyFill="1" applyBorder="1" applyAlignment="1" applyProtection="1">
      <alignment horizontal="right"/>
      <protection locked="0"/>
    </xf>
    <xf numFmtId="49" fontId="21" fillId="0" borderId="47" xfId="101" applyNumberFormat="1" applyFont="1" applyBorder="1" applyAlignment="1" applyProtection="1">
      <alignment horizontal="right"/>
      <protection locked="0"/>
    </xf>
    <xf numFmtId="49" fontId="21" fillId="0" borderId="32" xfId="104" applyNumberFormat="1" applyFont="1" applyFill="1" applyBorder="1" applyAlignment="1" applyProtection="1">
      <alignment horizontal="right"/>
      <protection locked="0"/>
    </xf>
    <xf numFmtId="4" fontId="76" fillId="0" borderId="47" xfId="107" applyNumberFormat="1" applyFont="1" applyFill="1" applyBorder="1" applyAlignment="1" applyProtection="1">
      <alignment horizontal="right"/>
      <protection locked="0"/>
    </xf>
    <xf numFmtId="4" fontId="76" fillId="0" borderId="32" xfId="107" applyNumberFormat="1" applyFont="1" applyFill="1" applyBorder="1" applyAlignment="1" applyProtection="1">
      <alignment horizontal="right"/>
      <protection locked="0"/>
    </xf>
    <xf numFmtId="4" fontId="76" fillId="0" borderId="47" xfId="104" applyNumberFormat="1" applyFont="1" applyFill="1" applyBorder="1" applyAlignment="1" applyProtection="1">
      <alignment horizontal="right"/>
      <protection locked="0"/>
    </xf>
    <xf numFmtId="4" fontId="76" fillId="0" borderId="32" xfId="104" applyNumberFormat="1" applyFont="1" applyFill="1" applyBorder="1" applyAlignment="1" applyProtection="1">
      <alignment horizontal="right"/>
      <protection locked="0"/>
    </xf>
    <xf numFmtId="49" fontId="76" fillId="0" borderId="32" xfId="104" applyNumberFormat="1" applyFont="1" applyFill="1" applyBorder="1" applyAlignment="1" applyProtection="1">
      <alignment horizontal="right"/>
      <protection locked="0"/>
    </xf>
    <xf numFmtId="4" fontId="21" fillId="0" borderId="47" xfId="101" applyNumberFormat="1" applyFont="1" applyBorder="1" applyAlignment="1" applyProtection="1">
      <alignment horizontal="right"/>
      <protection locked="0"/>
    </xf>
    <xf numFmtId="4" fontId="21" fillId="0" borderId="32" xfId="101" applyNumberFormat="1" applyFont="1" applyBorder="1" applyAlignment="1" applyProtection="1">
      <alignment horizontal="right"/>
      <protection locked="0"/>
    </xf>
    <xf numFmtId="4" fontId="21" fillId="0" borderId="33" xfId="107" applyNumberFormat="1" applyFont="1" applyFill="1" applyBorder="1" applyAlignment="1" applyProtection="1">
      <alignment horizontal="right"/>
      <protection locked="0"/>
    </xf>
    <xf numFmtId="49" fontId="21" fillId="0" borderId="35" xfId="107" applyNumberFormat="1" applyFont="1" applyFill="1" applyBorder="1" applyAlignment="1" applyProtection="1">
      <alignment horizontal="right"/>
      <protection locked="0"/>
    </xf>
    <xf numFmtId="49" fontId="21" fillId="0" borderId="33" xfId="107" applyNumberFormat="1" applyFont="1" applyFill="1" applyBorder="1" applyAlignment="1" applyProtection="1">
      <alignment horizontal="right"/>
      <protection locked="0"/>
    </xf>
    <xf numFmtId="49" fontId="76" fillId="0" borderId="47" xfId="104" applyNumberFormat="1" applyFont="1" applyFill="1" applyBorder="1" applyAlignment="1" applyProtection="1">
      <alignment horizontal="right"/>
      <protection locked="0"/>
    </xf>
    <xf numFmtId="4" fontId="76" fillId="0" borderId="47" xfId="104" applyNumberFormat="1" applyFont="1" applyFill="1" applyBorder="1" applyAlignment="1" applyProtection="1">
      <alignment horizontal="right" vertical="top"/>
      <protection locked="0"/>
    </xf>
    <xf numFmtId="4" fontId="76" fillId="0" borderId="32" xfId="104" applyNumberFormat="1" applyFont="1" applyFill="1" applyBorder="1" applyAlignment="1" applyProtection="1">
      <alignment horizontal="right" vertical="top"/>
      <protection locked="0"/>
    </xf>
    <xf numFmtId="4" fontId="76" fillId="0" borderId="33" xfId="104" applyNumberFormat="1" applyFont="1" applyFill="1" applyBorder="1" applyAlignment="1" applyProtection="1">
      <alignment horizontal="right" vertical="top"/>
      <protection locked="0"/>
    </xf>
    <xf numFmtId="49" fontId="21" fillId="0" borderId="33" xfId="101" applyNumberFormat="1" applyFont="1" applyBorder="1" applyAlignment="1" applyProtection="1">
      <alignment horizontal="right"/>
      <protection locked="0"/>
    </xf>
    <xf numFmtId="0" fontId="76" fillId="0" borderId="46" xfId="101" applyFont="1" applyBorder="1" applyAlignment="1" applyProtection="1">
      <alignment horizontal="right" vertical="top"/>
      <protection locked="0"/>
    </xf>
    <xf numFmtId="4" fontId="21" fillId="0" borderId="0" xfId="107" applyNumberFormat="1" applyFont="1" applyFill="1" applyBorder="1" applyAlignment="1" applyProtection="1">
      <alignment horizontal="right"/>
      <protection locked="0"/>
    </xf>
    <xf numFmtId="4" fontId="76" fillId="0" borderId="46" xfId="101" applyNumberFormat="1" applyFont="1" applyBorder="1" applyAlignment="1" applyProtection="1">
      <alignment horizontal="justify"/>
      <protection locked="0"/>
    </xf>
    <xf numFmtId="4" fontId="76" fillId="0" borderId="0" xfId="101" applyNumberFormat="1" applyFont="1" applyAlignment="1" applyProtection="1">
      <alignment horizontal="justify"/>
      <protection locked="0"/>
    </xf>
    <xf numFmtId="4" fontId="76" fillId="0" borderId="44" xfId="104" applyNumberFormat="1" applyFont="1" applyFill="1" applyBorder="1" applyAlignment="1" applyProtection="1">
      <alignment horizontal="right" vertical="top"/>
      <protection locked="0"/>
    </xf>
    <xf numFmtId="4" fontId="76" fillId="0" borderId="47" xfId="101" applyNumberFormat="1" applyFont="1" applyBorder="1" applyAlignment="1" applyProtection="1">
      <alignment horizontal="right" vertical="top"/>
      <protection locked="0"/>
    </xf>
    <xf numFmtId="49" fontId="76" fillId="0" borderId="46" xfId="107" applyNumberFormat="1" applyFont="1" applyFill="1" applyBorder="1" applyAlignment="1" applyProtection="1">
      <alignment horizontal="right"/>
      <protection locked="0"/>
    </xf>
    <xf numFmtId="49" fontId="90" fillId="0" borderId="0" xfId="116" applyNumberFormat="1" applyFont="1" applyAlignment="1" applyProtection="1">
      <alignment horizontal="center"/>
      <protection locked="0"/>
    </xf>
    <xf numFmtId="49" fontId="21" fillId="0" borderId="0" xfId="116" applyNumberFormat="1" applyFont="1" applyAlignment="1" applyProtection="1">
      <alignment horizontal="center"/>
      <protection locked="0"/>
    </xf>
    <xf numFmtId="4" fontId="83" fillId="0" borderId="34" xfId="107" applyNumberFormat="1" applyFont="1" applyFill="1" applyBorder="1" applyAlignment="1" applyProtection="1">
      <alignment horizontal="right" vertical="top"/>
      <protection locked="0"/>
    </xf>
    <xf numFmtId="4" fontId="21" fillId="0" borderId="46" xfId="104" applyNumberFormat="1" applyFont="1" applyFill="1" applyBorder="1" applyAlignment="1" applyProtection="1">
      <alignment horizontal="right"/>
      <protection locked="0"/>
    </xf>
    <xf numFmtId="4" fontId="21" fillId="0" borderId="0" xfId="104" applyNumberFormat="1" applyFont="1" applyFill="1" applyBorder="1" applyAlignment="1" applyProtection="1">
      <alignment horizontal="right"/>
      <protection locked="0"/>
    </xf>
    <xf numFmtId="2" fontId="21" fillId="0" borderId="46" xfId="116" applyNumberFormat="1" applyFont="1" applyBorder="1" applyAlignment="1" applyProtection="1">
      <alignment horizontal="right"/>
      <protection locked="0"/>
    </xf>
    <xf numFmtId="49" fontId="21" fillId="0" borderId="46" xfId="107" applyNumberFormat="1" applyFont="1" applyFill="1" applyBorder="1" applyAlignment="1" applyProtection="1">
      <alignment horizontal="right"/>
      <protection locked="0"/>
    </xf>
    <xf numFmtId="49" fontId="21" fillId="0" borderId="47" xfId="107" applyNumberFormat="1" applyFont="1" applyFill="1" applyBorder="1" applyAlignment="1" applyProtection="1">
      <alignment horizontal="center"/>
      <protection locked="0"/>
    </xf>
    <xf numFmtId="4" fontId="21" fillId="0" borderId="46" xfId="107" applyNumberFormat="1" applyFont="1" applyFill="1" applyBorder="1" applyAlignment="1" applyProtection="1">
      <alignment vertical="top" wrapText="1"/>
      <protection locked="0"/>
    </xf>
    <xf numFmtId="4" fontId="76" fillId="0" borderId="47" xfId="107" applyNumberFormat="1" applyFont="1" applyFill="1" applyBorder="1" applyAlignment="1" applyProtection="1">
      <alignment horizontal="right" vertical="top"/>
      <protection locked="0"/>
    </xf>
    <xf numFmtId="2" fontId="21" fillId="0" borderId="0" xfId="116" applyNumberFormat="1" applyFont="1" applyAlignment="1" applyProtection="1">
      <alignment horizontal="right"/>
      <protection locked="0"/>
    </xf>
    <xf numFmtId="4" fontId="76" fillId="0" borderId="0" xfId="116" applyNumberFormat="1" applyFont="1" applyAlignment="1" applyProtection="1">
      <alignment horizontal="right" vertical="top"/>
      <protection locked="0"/>
    </xf>
    <xf numFmtId="4" fontId="76" fillId="0" borderId="46" xfId="116" applyNumberFormat="1" applyFont="1" applyBorder="1" applyAlignment="1" applyProtection="1">
      <alignment horizontal="right" vertical="top"/>
      <protection locked="0"/>
    </xf>
    <xf numFmtId="49" fontId="21" fillId="0" borderId="0" xfId="101" applyNumberFormat="1" applyFont="1" applyAlignment="1" applyProtection="1">
      <alignment horizontal="center"/>
      <protection locked="0"/>
    </xf>
    <xf numFmtId="49" fontId="21" fillId="0" borderId="0" xfId="116" applyNumberFormat="1" applyFont="1" applyAlignment="1" applyProtection="1">
      <alignment horizontal="right"/>
      <protection locked="0"/>
    </xf>
    <xf numFmtId="49" fontId="73" fillId="0" borderId="0" xfId="116" applyNumberFormat="1" applyFont="1" applyAlignment="1" applyProtection="1">
      <alignment horizontal="right"/>
      <protection locked="0"/>
    </xf>
    <xf numFmtId="49" fontId="73" fillId="0" borderId="46" xfId="116" applyNumberFormat="1" applyFont="1" applyBorder="1" applyAlignment="1" applyProtection="1">
      <alignment horizontal="center" wrapText="1"/>
      <protection locked="0"/>
    </xf>
    <xf numFmtId="0" fontId="73" fillId="0" borderId="0" xfId="116" applyFont="1" applyAlignment="1" applyProtection="1">
      <alignment horizontal="center"/>
      <protection locked="0"/>
    </xf>
    <xf numFmtId="4" fontId="76" fillId="0" borderId="46" xfId="113" applyNumberFormat="1" applyFont="1" applyBorder="1" applyAlignment="1" applyProtection="1">
      <alignment horizontal="right" vertical="top"/>
      <protection locked="0"/>
    </xf>
    <xf numFmtId="49" fontId="13" fillId="0" borderId="0" xfId="0" applyNumberFormat="1" applyFont="1" applyAlignment="1" applyProtection="1">
      <alignment vertical="top" wrapText="1"/>
      <protection locked="0"/>
    </xf>
  </cellXfs>
  <cellStyles count="17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ckground" xfId="25" xr:uid="{00000000-0005-0000-0000-000018000000}"/>
    <cellStyle name="Bad 1" xfId="26" xr:uid="{00000000-0005-0000-0000-000019000000}"/>
    <cellStyle name="Calculation" xfId="27" xr:uid="{00000000-0005-0000-0000-00001A000000}"/>
    <cellStyle name="Card" xfId="28" xr:uid="{00000000-0005-0000-0000-00001B000000}"/>
    <cellStyle name="Card B" xfId="29" xr:uid="{00000000-0005-0000-0000-00001C000000}"/>
    <cellStyle name="Card BL" xfId="30" xr:uid="{00000000-0005-0000-0000-00001D000000}"/>
    <cellStyle name="Card BR" xfId="31" xr:uid="{00000000-0005-0000-0000-00001E000000}"/>
    <cellStyle name="Card L" xfId="32" xr:uid="{00000000-0005-0000-0000-00001F000000}"/>
    <cellStyle name="Card R" xfId="33" xr:uid="{00000000-0005-0000-0000-000020000000}"/>
    <cellStyle name="Card T" xfId="34" xr:uid="{00000000-0005-0000-0000-000021000000}"/>
    <cellStyle name="Card TL" xfId="35" xr:uid="{00000000-0005-0000-0000-000022000000}"/>
    <cellStyle name="Card TR" xfId="36" xr:uid="{00000000-0005-0000-0000-000023000000}"/>
    <cellStyle name="Card_obrtna dela" xfId="37" xr:uid="{00000000-0005-0000-0000-000024000000}"/>
    <cellStyle name="Check Cell" xfId="38" xr:uid="{00000000-0005-0000-0000-000025000000}"/>
    <cellStyle name="Column Header" xfId="39" xr:uid="{00000000-0005-0000-0000-000026000000}"/>
    <cellStyle name="Comma_dus sestavljanka" xfId="40" xr:uid="{00000000-0005-0000-0000-000027000000}"/>
    <cellStyle name="Currency [0]_dus sestavljanka" xfId="41" xr:uid="{00000000-0005-0000-0000-000028000000}"/>
    <cellStyle name="Currency_dus sestavljanka" xfId="42" xr:uid="{00000000-0005-0000-0000-000029000000}"/>
    <cellStyle name="Explanatory Text" xfId="43" xr:uid="{00000000-0005-0000-0000-00002A000000}"/>
    <cellStyle name="Good 43" xfId="44" xr:uid="{00000000-0005-0000-0000-00002B000000}"/>
    <cellStyle name="Heading 1 44" xfId="45" xr:uid="{00000000-0005-0000-0000-00002C000000}"/>
    <cellStyle name="Heading 2 45" xfId="46" xr:uid="{00000000-0005-0000-0000-00002D000000}"/>
    <cellStyle name="Heading 3" xfId="47" xr:uid="{00000000-0005-0000-0000-00002E000000}"/>
    <cellStyle name="Heading 4" xfId="48" xr:uid="{00000000-0005-0000-0000-00002F000000}"/>
    <cellStyle name="Hiperpovezava 2 5" xfId="49" xr:uid="{00000000-0005-0000-0000-000030000000}"/>
    <cellStyle name="Input" xfId="50" xr:uid="{00000000-0005-0000-0000-000031000000}"/>
    <cellStyle name="Linked Cell" xfId="51" xr:uid="{00000000-0005-0000-0000-000032000000}"/>
    <cellStyle name="Navadno" xfId="0" builtinId="0"/>
    <cellStyle name="Navadno 10" xfId="52" xr:uid="{00000000-0005-0000-0000-000034000000}"/>
    <cellStyle name="Navadno 10 2" xfId="97" xr:uid="{00000000-0005-0000-0000-000035000000}"/>
    <cellStyle name="Navadno 10 2 2" xfId="101" xr:uid="{00000000-0005-0000-0000-000036000000}"/>
    <cellStyle name="Navadno 10 3" xfId="118" xr:uid="{00000000-0005-0000-0000-000037000000}"/>
    <cellStyle name="Navadno 10 4" xfId="177" xr:uid="{2A3D3D2A-8B78-4466-96DD-A4781DE49A10}"/>
    <cellStyle name="Navadno 10 5" xfId="178" xr:uid="{31AF29C8-20A2-4025-9C41-40C5A65302BD}"/>
    <cellStyle name="Navadno 10_26-2017-Material" xfId="103" xr:uid="{00000000-0005-0000-0000-000038000000}"/>
    <cellStyle name="Navadno 104" xfId="53" xr:uid="{00000000-0005-0000-0000-000039000000}"/>
    <cellStyle name="Navadno 109" xfId="54" xr:uid="{00000000-0005-0000-0000-00003A000000}"/>
    <cellStyle name="Navadno 11" xfId="116" xr:uid="{00000000-0005-0000-0000-00003B000000}"/>
    <cellStyle name="Navadno 110" xfId="55" xr:uid="{00000000-0005-0000-0000-00003C000000}"/>
    <cellStyle name="Navadno 114" xfId="56" xr:uid="{00000000-0005-0000-0000-00003D000000}"/>
    <cellStyle name="Navadno 115" xfId="57" xr:uid="{00000000-0005-0000-0000-00003E000000}"/>
    <cellStyle name="Navadno 116" xfId="58" xr:uid="{00000000-0005-0000-0000-00003F000000}"/>
    <cellStyle name="Navadno 117" xfId="59" xr:uid="{00000000-0005-0000-0000-000040000000}"/>
    <cellStyle name="Navadno 118" xfId="60" xr:uid="{00000000-0005-0000-0000-000041000000}"/>
    <cellStyle name="Navadno 119" xfId="61" xr:uid="{00000000-0005-0000-0000-000042000000}"/>
    <cellStyle name="Navadno 12" xfId="176" xr:uid="{00000000-0005-0000-0000-000043000000}"/>
    <cellStyle name="Navadno 120" xfId="62" xr:uid="{00000000-0005-0000-0000-000044000000}"/>
    <cellStyle name="Navadno 121" xfId="63" xr:uid="{00000000-0005-0000-0000-000045000000}"/>
    <cellStyle name="Navadno 122" xfId="64" xr:uid="{00000000-0005-0000-0000-000046000000}"/>
    <cellStyle name="Navadno 123" xfId="65" xr:uid="{00000000-0005-0000-0000-000047000000}"/>
    <cellStyle name="Navadno 124" xfId="66" xr:uid="{00000000-0005-0000-0000-000048000000}"/>
    <cellStyle name="Navadno 125" xfId="67" xr:uid="{00000000-0005-0000-0000-000049000000}"/>
    <cellStyle name="Navadno 126" xfId="68" xr:uid="{00000000-0005-0000-0000-00004A000000}"/>
    <cellStyle name="Navadno 127" xfId="69" xr:uid="{00000000-0005-0000-0000-00004B000000}"/>
    <cellStyle name="Navadno 128" xfId="70" xr:uid="{00000000-0005-0000-0000-00004C000000}"/>
    <cellStyle name="Navadno 129" xfId="71" xr:uid="{00000000-0005-0000-0000-00004D000000}"/>
    <cellStyle name="Navadno 13" xfId="102" xr:uid="{00000000-0005-0000-0000-00004E000000}"/>
    <cellStyle name="Navadno 130" xfId="72" xr:uid="{00000000-0005-0000-0000-00004F000000}"/>
    <cellStyle name="Navadno 131" xfId="73" xr:uid="{00000000-0005-0000-0000-000050000000}"/>
    <cellStyle name="Navadno 2" xfId="74" xr:uid="{00000000-0005-0000-0000-000051000000}"/>
    <cellStyle name="Navadno 2 17" xfId="114" xr:uid="{00000000-0005-0000-0000-000052000000}"/>
    <cellStyle name="Navadno 2 2" xfId="112" xr:uid="{00000000-0005-0000-0000-000053000000}"/>
    <cellStyle name="Navadno 2 2 2" xfId="109" xr:uid="{00000000-0005-0000-0000-000054000000}"/>
    <cellStyle name="Navadno 2 2 3 2" xfId="75" xr:uid="{00000000-0005-0000-0000-000055000000}"/>
    <cellStyle name="Navadno 3" xfId="76" xr:uid="{00000000-0005-0000-0000-000056000000}"/>
    <cellStyle name="Navadno 3 10" xfId="108" xr:uid="{00000000-0005-0000-0000-000057000000}"/>
    <cellStyle name="Navadno 3 2" xfId="105" xr:uid="{00000000-0005-0000-0000-000058000000}"/>
    <cellStyle name="Navadno 3 2 2" xfId="113" xr:uid="{00000000-0005-0000-0000-000059000000}"/>
    <cellStyle name="Navadno 4" xfId="77" xr:uid="{00000000-0005-0000-0000-00005A000000}"/>
    <cellStyle name="Navadno 4 2 3" xfId="78" xr:uid="{00000000-0005-0000-0000-00005B000000}"/>
    <cellStyle name="Navadno 40 2" xfId="95" xr:uid="{00000000-0005-0000-0000-00005C000000}"/>
    <cellStyle name="Navadno 41" xfId="159" xr:uid="{00000000-0005-0000-0000-00005D000000}"/>
    <cellStyle name="Navadno 42" xfId="160" xr:uid="{00000000-0005-0000-0000-00005E000000}"/>
    <cellStyle name="Navadno 43" xfId="161" xr:uid="{00000000-0005-0000-0000-00005F000000}"/>
    <cellStyle name="Navadno 44" xfId="162" xr:uid="{00000000-0005-0000-0000-000060000000}"/>
    <cellStyle name="Navadno 45" xfId="163" xr:uid="{00000000-0005-0000-0000-000061000000}"/>
    <cellStyle name="Navadno 47" xfId="164" xr:uid="{00000000-0005-0000-0000-000062000000}"/>
    <cellStyle name="Navadno 48" xfId="165" xr:uid="{00000000-0005-0000-0000-000063000000}"/>
    <cellStyle name="Navadno 49" xfId="166" xr:uid="{00000000-0005-0000-0000-000064000000}"/>
    <cellStyle name="Navadno 5" xfId="94" xr:uid="{00000000-0005-0000-0000-000065000000}"/>
    <cellStyle name="Navadno 5 2" xfId="111" xr:uid="{00000000-0005-0000-0000-000066000000}"/>
    <cellStyle name="Navadno 50" xfId="167" xr:uid="{00000000-0005-0000-0000-000067000000}"/>
    <cellStyle name="Navadno 51" xfId="168" xr:uid="{00000000-0005-0000-0000-000068000000}"/>
    <cellStyle name="Navadno 52" xfId="169" xr:uid="{00000000-0005-0000-0000-000069000000}"/>
    <cellStyle name="Navadno 53" xfId="170" xr:uid="{00000000-0005-0000-0000-00006A000000}"/>
    <cellStyle name="Navadno 54" xfId="171" xr:uid="{00000000-0005-0000-0000-00006B000000}"/>
    <cellStyle name="Navadno 55" xfId="172" xr:uid="{00000000-0005-0000-0000-00006C000000}"/>
    <cellStyle name="Navadno 56" xfId="173" xr:uid="{00000000-0005-0000-0000-00006D000000}"/>
    <cellStyle name="Navadno 57" xfId="174" xr:uid="{00000000-0005-0000-0000-00006E000000}"/>
    <cellStyle name="Navadno 58" xfId="175" xr:uid="{00000000-0005-0000-0000-00006F000000}"/>
    <cellStyle name="Navadno 59 2" xfId="79" xr:uid="{00000000-0005-0000-0000-000070000000}"/>
    <cellStyle name="Navadno 6" xfId="106" xr:uid="{00000000-0005-0000-0000-000071000000}"/>
    <cellStyle name="Navadno 61" xfId="123" xr:uid="{00000000-0005-0000-0000-000072000000}"/>
    <cellStyle name="Navadno 62" xfId="124" xr:uid="{00000000-0005-0000-0000-000073000000}"/>
    <cellStyle name="Navadno 63" xfId="125" xr:uid="{00000000-0005-0000-0000-000074000000}"/>
    <cellStyle name="Navadno 64" xfId="126" xr:uid="{00000000-0005-0000-0000-000075000000}"/>
    <cellStyle name="Navadno 65" xfId="127" xr:uid="{00000000-0005-0000-0000-000076000000}"/>
    <cellStyle name="Navadno 66" xfId="128" xr:uid="{00000000-0005-0000-0000-000077000000}"/>
    <cellStyle name="Navadno 67" xfId="129" xr:uid="{00000000-0005-0000-0000-000078000000}"/>
    <cellStyle name="Navadno 68" xfId="130" xr:uid="{00000000-0005-0000-0000-000079000000}"/>
    <cellStyle name="Navadno 69" xfId="131" xr:uid="{00000000-0005-0000-0000-00007A000000}"/>
    <cellStyle name="Navadno 7" xfId="110" xr:uid="{00000000-0005-0000-0000-00007B000000}"/>
    <cellStyle name="Navadno 70" xfId="132" xr:uid="{00000000-0005-0000-0000-00007C000000}"/>
    <cellStyle name="Navadno 71" xfId="133" xr:uid="{00000000-0005-0000-0000-00007D000000}"/>
    <cellStyle name="Navadno 72" xfId="134" xr:uid="{00000000-0005-0000-0000-00007E000000}"/>
    <cellStyle name="Navadno 73" xfId="135" xr:uid="{00000000-0005-0000-0000-00007F000000}"/>
    <cellStyle name="Navadno 74" xfId="136" xr:uid="{00000000-0005-0000-0000-000080000000}"/>
    <cellStyle name="Navadno 75" xfId="137" xr:uid="{00000000-0005-0000-0000-000081000000}"/>
    <cellStyle name="Navadno 76" xfId="138" xr:uid="{00000000-0005-0000-0000-000082000000}"/>
    <cellStyle name="Navadno 77" xfId="139" xr:uid="{00000000-0005-0000-0000-000083000000}"/>
    <cellStyle name="Navadno 78" xfId="140" xr:uid="{00000000-0005-0000-0000-000084000000}"/>
    <cellStyle name="Navadno 79" xfId="141" xr:uid="{00000000-0005-0000-0000-000085000000}"/>
    <cellStyle name="Navadno 8" xfId="80" xr:uid="{00000000-0005-0000-0000-000086000000}"/>
    <cellStyle name="Navadno 8 2" xfId="99" xr:uid="{00000000-0005-0000-0000-000087000000}"/>
    <cellStyle name="Navadno 80" xfId="142" xr:uid="{00000000-0005-0000-0000-000088000000}"/>
    <cellStyle name="Navadno 81" xfId="143" xr:uid="{00000000-0005-0000-0000-000089000000}"/>
    <cellStyle name="Navadno 82" xfId="144" xr:uid="{00000000-0005-0000-0000-00008A000000}"/>
    <cellStyle name="Navadno 83" xfId="145" xr:uid="{00000000-0005-0000-0000-00008B000000}"/>
    <cellStyle name="Navadno 84" xfId="146" xr:uid="{00000000-0005-0000-0000-00008C000000}"/>
    <cellStyle name="Navadno 85" xfId="147" xr:uid="{00000000-0005-0000-0000-00008D000000}"/>
    <cellStyle name="Navadno 86" xfId="148" xr:uid="{00000000-0005-0000-0000-00008E000000}"/>
    <cellStyle name="Navadno 87" xfId="149" xr:uid="{00000000-0005-0000-0000-00008F000000}"/>
    <cellStyle name="Navadno 88" xfId="150" xr:uid="{00000000-0005-0000-0000-000090000000}"/>
    <cellStyle name="Navadno 89" xfId="151" xr:uid="{00000000-0005-0000-0000-000091000000}"/>
    <cellStyle name="Navadno 9" xfId="81" xr:uid="{00000000-0005-0000-0000-000092000000}"/>
    <cellStyle name="Navadno 9 2" xfId="100" xr:uid="{00000000-0005-0000-0000-000093000000}"/>
    <cellStyle name="Navadno 90" xfId="152" xr:uid="{00000000-0005-0000-0000-000094000000}"/>
    <cellStyle name="Navadno 91" xfId="153" xr:uid="{00000000-0005-0000-0000-000095000000}"/>
    <cellStyle name="Navadno 92" xfId="154" xr:uid="{00000000-0005-0000-0000-000096000000}"/>
    <cellStyle name="Navadno 93" xfId="155" xr:uid="{00000000-0005-0000-0000-000097000000}"/>
    <cellStyle name="Navadno 94" xfId="156" xr:uid="{00000000-0005-0000-0000-000098000000}"/>
    <cellStyle name="Navadno 95" xfId="157" xr:uid="{00000000-0005-0000-0000-000099000000}"/>
    <cellStyle name="Navadno 98" xfId="82" xr:uid="{00000000-0005-0000-0000-00009A000000}"/>
    <cellStyle name="Navadno_FAZA I - TRAKT D" xfId="120" xr:uid="{00000000-0005-0000-0000-00009B000000}"/>
    <cellStyle name="Navadno_FAZA II - TRAKT A,B,C" xfId="121" xr:uid="{00000000-0005-0000-0000-00009C000000}"/>
    <cellStyle name="Navadno_gradbena dela" xfId="83" xr:uid="{00000000-0005-0000-0000-00009D000000}"/>
    <cellStyle name="Navadno_gradbena dela_1" xfId="84" xr:uid="{00000000-0005-0000-0000-00009E000000}"/>
    <cellStyle name="Navadno_List2" xfId="117" xr:uid="{00000000-0005-0000-0000-00009F000000}"/>
    <cellStyle name="Navadno_POPIS DEL_OMV-TEPANJE_PGD_9.APRIL.03črno" xfId="85" xr:uid="{00000000-0005-0000-0000-0000A0000000}"/>
    <cellStyle name="Navadno_POPIS_S_CENAMI 2" xfId="119" xr:uid="{00000000-0005-0000-0000-0000A2000000}"/>
    <cellStyle name="Navadno_PRAZ" xfId="122" xr:uid="{00000000-0005-0000-0000-0000A4000000}"/>
    <cellStyle name="Navadno_VODOVOD IN KANALIZACIJA" xfId="115" xr:uid="{00000000-0005-0000-0000-0000A5000000}"/>
    <cellStyle name="Neutral 46" xfId="86" xr:uid="{00000000-0005-0000-0000-0000A6000000}"/>
    <cellStyle name="Normal_dus sestavljanka" xfId="87" xr:uid="{00000000-0005-0000-0000-0000A7000000}"/>
    <cellStyle name="Note 47" xfId="88" xr:uid="{00000000-0005-0000-0000-0000A8000000}"/>
    <cellStyle name="Output" xfId="89" xr:uid="{00000000-0005-0000-0000-0000A9000000}"/>
    <cellStyle name="Title" xfId="90" xr:uid="{00000000-0005-0000-0000-0000AA000000}"/>
    <cellStyle name="Total" xfId="91" xr:uid="{00000000-0005-0000-0000-0000AB000000}"/>
    <cellStyle name="Valuta 2" xfId="96" xr:uid="{00000000-0005-0000-0000-0000AC000000}"/>
    <cellStyle name="Vejica 2" xfId="98" xr:uid="{00000000-0005-0000-0000-0000AD000000}"/>
    <cellStyle name="Vejica 2 2" xfId="107" xr:uid="{00000000-0005-0000-0000-0000AE000000}"/>
    <cellStyle name="Vejica 3" xfId="104" xr:uid="{00000000-0005-0000-0000-0000AF000000}"/>
    <cellStyle name="Vejica 40" xfId="158" xr:uid="{00000000-0005-0000-0000-0000B0000000}"/>
    <cellStyle name="Vejica 53" xfId="92" xr:uid="{00000000-0005-0000-0000-0000B1000000}"/>
    <cellStyle name="Warning Text" xfId="93" xr:uid="{00000000-0005-0000-0000-0000B2000000}"/>
  </cellStyles>
  <dxfs count="71">
    <dxf>
      <font>
        <b val="0"/>
        <sz val="11"/>
        <color rgb="FFFFFFFF"/>
      </font>
    </dxf>
    <dxf>
      <font>
        <strike val="0"/>
        <color theme="0"/>
      </font>
    </dxf>
    <dxf>
      <font>
        <b val="0"/>
        <sz val="11"/>
        <color rgb="FFFFFFFF"/>
      </font>
    </dxf>
    <dxf>
      <font>
        <b val="0"/>
        <sz val="11"/>
        <color rgb="FFFFFFFF"/>
      </font>
    </dxf>
    <dxf>
      <font>
        <strike val="0"/>
        <color theme="0"/>
      </font>
    </dxf>
    <dxf>
      <font>
        <b val="0"/>
        <sz val="11"/>
        <color rgb="FFFFFFFF"/>
      </font>
    </dxf>
    <dxf>
      <font>
        <strike val="0"/>
        <color theme="0"/>
      </font>
    </dxf>
    <dxf>
      <font>
        <b val="0"/>
        <sz val="11"/>
        <color rgb="FFFFFFFF"/>
      </font>
    </dxf>
    <dxf>
      <font>
        <b val="0"/>
        <sz val="11"/>
        <color rgb="FFFFFFFF"/>
      </font>
    </dxf>
    <dxf>
      <font>
        <condense val="0"/>
        <extend val="0"/>
        <color indexed="9"/>
      </font>
    </dxf>
    <dxf>
      <font>
        <condense val="0"/>
        <extend val="0"/>
        <color indexed="9"/>
      </font>
    </dxf>
    <dxf>
      <font>
        <condense val="0"/>
        <extend val="0"/>
        <color indexed="9"/>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b val="0"/>
        <sz val="11"/>
        <color rgb="FFFFFFFF"/>
      </font>
    </dxf>
    <dxf>
      <font>
        <b val="0"/>
        <sz val="11"/>
        <color rgb="FFFFFFFF"/>
      </font>
    </dxf>
    <dxf>
      <font>
        <b val="0"/>
        <sz val="11"/>
        <color rgb="FFFFFFFF"/>
      </font>
    </dxf>
    <dxf>
      <font>
        <strike val="0"/>
        <color theme="0"/>
      </font>
    </dxf>
    <dxf>
      <font>
        <b val="0"/>
        <sz val="11"/>
        <color rgb="FFFFFFFF"/>
      </font>
    </dxf>
    <dxf>
      <font>
        <b val="0"/>
        <sz val="11"/>
        <color rgb="FFFFFFFF"/>
      </font>
    </dxf>
    <dxf>
      <font>
        <strike val="0"/>
        <color theme="0"/>
      </font>
    </dxf>
    <dxf>
      <font>
        <strike val="0"/>
        <color theme="0"/>
      </font>
    </dxf>
    <dxf>
      <font>
        <b val="0"/>
        <sz val="11"/>
        <color rgb="FFFFFFFF"/>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color rgb="FFFFFFFF"/>
      </font>
    </dxf>
    <dxf>
      <font>
        <b val="0"/>
        <sz val="11"/>
        <color rgb="FFFFFFFF"/>
      </font>
    </dxf>
    <dxf>
      <font>
        <strike val="0"/>
        <color theme="0"/>
      </font>
    </dxf>
    <dxf>
      <font>
        <strike val="0"/>
        <color theme="0"/>
      </font>
    </dxf>
    <dxf>
      <font>
        <strike val="0"/>
        <color theme="0"/>
      </font>
    </dxf>
    <dxf>
      <font>
        <strike val="0"/>
        <color theme="0"/>
      </font>
    </dxf>
    <dxf>
      <font>
        <strike val="0"/>
        <color theme="0"/>
      </font>
    </dxf>
    <dxf>
      <font>
        <strike val="0"/>
        <color theme="0"/>
      </font>
    </dxf>
    <dxf>
      <font>
        <b val="0"/>
        <sz val="11"/>
        <color rgb="FFFFFFFF"/>
      </font>
    </dxf>
    <dxf>
      <font>
        <b val="0"/>
        <sz val="11"/>
        <color rgb="FFFFFFFF"/>
      </font>
    </dxf>
    <dxf>
      <font>
        <strike val="0"/>
        <color theme="0"/>
      </font>
    </dxf>
    <dxf>
      <font>
        <strike val="0"/>
        <color theme="0"/>
      </font>
    </dxf>
    <dxf>
      <font>
        <b val="0"/>
        <sz val="11"/>
        <color rgb="FFFFFFFF"/>
      </font>
    </dxf>
    <dxf>
      <font>
        <strike val="0"/>
        <color theme="0"/>
      </font>
    </dxf>
    <dxf>
      <font>
        <condense val="0"/>
        <extend val="0"/>
        <color indexed="9"/>
      </font>
    </dxf>
    <dxf>
      <font>
        <strike val="0"/>
        <color theme="0"/>
      </font>
    </dxf>
    <dxf>
      <font>
        <b val="0"/>
        <sz val="11"/>
        <color rgb="FFFFFFFF"/>
      </font>
    </dxf>
    <dxf>
      <font>
        <b val="0"/>
        <sz val="11"/>
        <color rgb="FFFFFFFF"/>
      </font>
    </dxf>
    <dxf>
      <font>
        <condense val="0"/>
        <extend val="0"/>
        <color indexed="9"/>
      </font>
    </dxf>
    <dxf>
      <font>
        <condense val="0"/>
        <extend val="0"/>
        <color indexed="9"/>
      </font>
    </dxf>
    <dxf>
      <font>
        <condense val="0"/>
        <extend val="0"/>
        <color indexed="9"/>
      </font>
    </dxf>
    <dxf>
      <font>
        <condense val="0"/>
        <extend val="0"/>
        <color indexed="9"/>
      </font>
    </dxf>
    <dxf>
      <font>
        <b val="0"/>
        <sz val="11"/>
        <color rgb="FFFFFFFF"/>
      </font>
    </dxf>
    <dxf>
      <font>
        <b val="0"/>
        <sz val="11"/>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C0"/>
      <rgbColor rgb="FFC0C0C0"/>
      <rgbColor rgb="FF808080"/>
      <rgbColor rgb="FFA6A6A6"/>
      <rgbColor rgb="FF7030A0"/>
      <rgbColor rgb="FFFFFFC0"/>
      <rgbColor rgb="FFCCFFFF"/>
      <rgbColor rgb="FF660066"/>
      <rgbColor rgb="FFFF8080"/>
      <rgbColor rgb="FF0563C1"/>
      <rgbColor rgb="FFE3E3E3"/>
      <rgbColor rgb="FF000080"/>
      <rgbColor rgb="FFFF00FF"/>
      <rgbColor rgb="FFFFFF00"/>
      <rgbColor rgb="FF00FFFF"/>
      <rgbColor rgb="FF780373"/>
      <rgbColor rgb="FF800000"/>
      <rgbColor rgb="FF00B050"/>
      <rgbColor rgb="FF0000FF"/>
      <rgbColor rgb="FF00CCFF"/>
      <rgbColor rgb="FFCCFFFF"/>
      <rgbColor rgb="FFA0E0E0"/>
      <rgbColor rgb="FFFFFF99"/>
      <rgbColor rgb="FFA6CAF0"/>
      <rgbColor rgb="FFCC9CCC"/>
      <rgbColor rgb="FFCC99FF"/>
      <rgbColor rgb="FF70AD47"/>
      <rgbColor rgb="FF3333CC"/>
      <rgbColor rgb="FF33CCCC"/>
      <rgbColor rgb="FF92D050"/>
      <rgbColor rgb="FFFFC000"/>
      <rgbColor rgb="FF999933"/>
      <rgbColor rgb="FFFF6600"/>
      <rgbColor rgb="FF666699"/>
      <rgbColor rgb="FF969696"/>
      <rgbColor rgb="FF003366"/>
      <rgbColor rgb="FF548235"/>
      <rgbColor rgb="FF003300"/>
      <rgbColor rgb="FF333300"/>
      <rgbColor rgb="FFC9211E"/>
      <rgbColor rgb="FF996666"/>
      <rgbColor rgb="FF333399"/>
      <rgbColor rgb="FF424242"/>
      <rgbColor rgb="00003366"/>
      <rgbColor rgb="00339966"/>
      <rgbColor rgb="00003300"/>
      <rgbColor rgb="00333300"/>
      <rgbColor rgb="00993300"/>
      <rgbColor rgb="00993366"/>
      <rgbColor rgb="00333399"/>
      <rgbColor rgb="00333333"/>
    </indexed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27</xdr:row>
      <xdr:rowOff>0</xdr:rowOff>
    </xdr:from>
    <xdr:to>
      <xdr:col>4</xdr:col>
      <xdr:colOff>1143000</xdr:colOff>
      <xdr:row>28</xdr:row>
      <xdr:rowOff>1381125</xdr:rowOff>
    </xdr:to>
    <xdr:pic>
      <xdr:nvPicPr>
        <xdr:cNvPr id="2" name="Slika 7">
          <a:extLst>
            <a:ext uri="{FF2B5EF4-FFF2-40B4-BE49-F238E27FC236}">
              <a16:creationId xmlns:a16="http://schemas.microsoft.com/office/drawing/2014/main" id="{CA5B461A-E9D7-4B05-9AFB-A909F271F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7300" y="4867275"/>
          <a:ext cx="2686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4"/>
  <sheetViews>
    <sheetView tabSelected="1" zoomScaleNormal="100" workbookViewId="0">
      <selection activeCell="O34" sqref="O34"/>
    </sheetView>
  </sheetViews>
  <sheetFormatPr defaultColWidth="8.7109375" defaultRowHeight="15"/>
  <cols>
    <col min="1" max="1" width="4.85546875" customWidth="1"/>
    <col min="2" max="2" width="25.42578125" style="1" customWidth="1"/>
    <col min="3" max="3" width="14.5703125" style="1" customWidth="1"/>
    <col min="4" max="4" width="35.5703125" customWidth="1"/>
    <col min="5" max="5" width="1.28515625" customWidth="1"/>
    <col min="10" max="10" width="14.85546875" bestFit="1" customWidth="1"/>
  </cols>
  <sheetData>
    <row r="1" spans="1:9" s="2" customFormat="1" ht="14.25" customHeight="1">
      <c r="A1" s="991" t="s">
        <v>0</v>
      </c>
      <c r="B1" s="991"/>
      <c r="C1" s="991"/>
      <c r="D1" s="991"/>
      <c r="E1" s="991"/>
    </row>
    <row r="2" spans="1:9" s="2" customFormat="1" ht="7.5" customHeight="1">
      <c r="A2" s="992" t="s">
        <v>1</v>
      </c>
      <c r="B2" s="992"/>
      <c r="C2" s="992"/>
      <c r="D2" s="992"/>
      <c r="E2" s="992"/>
    </row>
    <row r="3" spans="1:9" ht="9.75" customHeight="1">
      <c r="A3" s="3" t="s">
        <v>2</v>
      </c>
      <c r="B3" s="4"/>
      <c r="C3" s="4"/>
      <c r="D3" s="4"/>
      <c r="E3" s="4"/>
    </row>
    <row r="4" spans="1:9" ht="12" customHeight="1">
      <c r="A4" s="3"/>
      <c r="B4" s="4"/>
      <c r="C4" s="4"/>
      <c r="D4" s="4"/>
      <c r="E4" s="4"/>
    </row>
    <row r="5" spans="1:9">
      <c r="A5" s="5"/>
      <c r="B5" s="6"/>
      <c r="C5" s="6"/>
    </row>
    <row r="6" spans="1:9" s="10" customFormat="1" ht="18">
      <c r="A6" s="7"/>
      <c r="B6" s="8" t="s">
        <v>1928</v>
      </c>
      <c r="C6" s="9"/>
    </row>
    <row r="7" spans="1:9" s="46" customFormat="1" ht="23.25" customHeight="1">
      <c r="A7" s="42"/>
      <c r="B7" s="43" t="s">
        <v>1929</v>
      </c>
      <c r="C7" s="44"/>
      <c r="D7" s="45"/>
    </row>
    <row r="8" spans="1:9" s="10" customFormat="1">
      <c r="A8" s="7"/>
      <c r="B8" s="11"/>
      <c r="C8" s="11"/>
      <c r="D8" s="12"/>
    </row>
    <row r="9" spans="1:9" s="10" customFormat="1" ht="29.25" customHeight="1">
      <c r="A9" s="7"/>
      <c r="B9" s="13" t="s">
        <v>158</v>
      </c>
      <c r="C9" s="996" t="s">
        <v>159</v>
      </c>
      <c r="D9" s="985"/>
      <c r="G9" s="984"/>
      <c r="H9" s="985"/>
      <c r="I9" s="985"/>
    </row>
    <row r="10" spans="1:9" s="10" customFormat="1">
      <c r="A10" s="7"/>
      <c r="B10" s="15"/>
      <c r="C10" s="11"/>
    </row>
    <row r="11" spans="1:9" s="10" customFormat="1" ht="15.75">
      <c r="A11" s="7"/>
      <c r="B11" s="15" t="s">
        <v>3</v>
      </c>
      <c r="C11" s="986" t="s">
        <v>160</v>
      </c>
      <c r="D11" s="987"/>
    </row>
    <row r="12" spans="1:9" s="10" customFormat="1">
      <c r="A12" s="7"/>
      <c r="B12" s="15"/>
      <c r="C12" s="986"/>
      <c r="D12" s="987"/>
    </row>
    <row r="13" spans="1:9" s="10" customFormat="1">
      <c r="A13" s="7"/>
      <c r="B13" s="15"/>
      <c r="C13" s="11"/>
    </row>
    <row r="14" spans="1:9" s="10" customFormat="1">
      <c r="A14" s="7"/>
      <c r="B14" s="13"/>
      <c r="C14" s="11"/>
      <c r="D14" s="12"/>
    </row>
    <row r="15" spans="1:9" s="10" customFormat="1">
      <c r="A15" s="7"/>
      <c r="B15" s="13" t="s">
        <v>4</v>
      </c>
      <c r="C15" s="11"/>
      <c r="D15" s="14" t="s">
        <v>157</v>
      </c>
    </row>
    <row r="16" spans="1:9" s="10" customFormat="1">
      <c r="A16" s="7"/>
      <c r="B16" s="11"/>
      <c r="C16" s="11"/>
      <c r="D16" s="12"/>
    </row>
    <row r="17" spans="1:6" s="10" customFormat="1" ht="18">
      <c r="A17" s="7"/>
      <c r="B17" s="8" t="s">
        <v>1927</v>
      </c>
      <c r="C17" s="9"/>
      <c r="D17" s="12"/>
    </row>
    <row r="18" spans="1:6" s="10" customFormat="1">
      <c r="A18" s="7"/>
      <c r="B18" s="15"/>
      <c r="C18" s="15"/>
      <c r="D18" s="12"/>
    </row>
    <row r="19" spans="1:6" s="10" customFormat="1">
      <c r="A19" s="7"/>
      <c r="B19" s="15"/>
      <c r="C19" s="15"/>
      <c r="D19" s="12"/>
    </row>
    <row r="20" spans="1:6" s="10" customFormat="1">
      <c r="A20" s="7"/>
      <c r="B20" s="15" t="s">
        <v>5</v>
      </c>
      <c r="C20" s="15"/>
      <c r="D20" s="16">
        <f>D66</f>
        <v>0</v>
      </c>
      <c r="E20" s="17"/>
      <c r="F20" s="18">
        <v>239.6</v>
      </c>
    </row>
    <row r="21" spans="1:6" s="10" customFormat="1" ht="7.5" customHeight="1">
      <c r="A21" s="19"/>
      <c r="B21" s="20"/>
      <c r="C21" s="20"/>
      <c r="D21" s="16"/>
    </row>
    <row r="22" spans="1:6" s="10" customFormat="1">
      <c r="A22" s="7"/>
      <c r="B22" s="15" t="s">
        <v>6</v>
      </c>
      <c r="C22" s="15"/>
      <c r="D22" s="16">
        <f>D107</f>
        <v>0</v>
      </c>
      <c r="E22" s="17"/>
    </row>
    <row r="23" spans="1:6" s="10" customFormat="1" ht="7.5" customHeight="1">
      <c r="A23" s="19"/>
      <c r="B23" s="20"/>
      <c r="C23" s="20"/>
      <c r="D23" s="16"/>
    </row>
    <row r="24" spans="1:6" s="10" customFormat="1">
      <c r="A24" s="7"/>
      <c r="B24" s="15" t="s">
        <v>7</v>
      </c>
      <c r="C24" s="15"/>
      <c r="D24" s="16">
        <f>'REKAPITULACIJA EI'!F53</f>
        <v>0</v>
      </c>
    </row>
    <row r="25" spans="1:6" s="10" customFormat="1" ht="7.5" customHeight="1">
      <c r="A25" s="19"/>
      <c r="B25" s="20"/>
      <c r="C25" s="20"/>
      <c r="D25" s="16"/>
    </row>
    <row r="26" spans="1:6" s="10" customFormat="1">
      <c r="A26" s="7"/>
      <c r="B26" s="15" t="s">
        <v>8</v>
      </c>
      <c r="C26" s="15"/>
      <c r="D26" s="16">
        <f>REKAPITULACIJA!C29</f>
        <v>0</v>
      </c>
    </row>
    <row r="27" spans="1:6" s="10" customFormat="1" ht="7.5" customHeight="1">
      <c r="A27" s="19"/>
      <c r="B27" s="20"/>
      <c r="C27" s="20"/>
      <c r="D27" s="21"/>
    </row>
    <row r="28" spans="1:6" s="10" customFormat="1" ht="15.75" customHeight="1">
      <c r="A28" s="19"/>
      <c r="B28" s="817" t="s">
        <v>1948</v>
      </c>
      <c r="C28" s="20"/>
      <c r="D28" s="21">
        <f>'F-TK PRIKLJUČEK'!E192</f>
        <v>0</v>
      </c>
    </row>
    <row r="29" spans="1:6" s="10" customFormat="1" ht="7.5" customHeight="1">
      <c r="A29" s="19"/>
      <c r="B29" s="20"/>
      <c r="C29" s="20"/>
      <c r="D29" s="21"/>
    </row>
    <row r="30" spans="1:6" s="10" customFormat="1" ht="15.75" customHeight="1">
      <c r="A30" s="19"/>
      <c r="B30" s="817" t="s">
        <v>1947</v>
      </c>
      <c r="C30" s="20"/>
      <c r="D30" s="21"/>
    </row>
    <row r="31" spans="1:6" s="10" customFormat="1" ht="27.75" customHeight="1">
      <c r="A31" s="19"/>
      <c r="B31" s="993"/>
      <c r="C31" s="993"/>
      <c r="D31" s="21"/>
    </row>
    <row r="32" spans="1:6" s="10" customFormat="1" ht="24" customHeight="1">
      <c r="A32" s="7"/>
      <c r="B32" s="15"/>
      <c r="C32" s="15"/>
      <c r="D32" s="21"/>
    </row>
    <row r="33" spans="1:5" s="10" customFormat="1" ht="20.100000000000001" customHeight="1">
      <c r="A33" s="7"/>
      <c r="B33" s="22" t="s">
        <v>9</v>
      </c>
      <c r="C33" s="23"/>
      <c r="D33" s="24">
        <f>SUM(D20:D32)</f>
        <v>0</v>
      </c>
      <c r="E33" s="17"/>
    </row>
    <row r="34" spans="1:5" s="10" customFormat="1" ht="10.5" customHeight="1">
      <c r="A34" s="7"/>
      <c r="B34" s="15"/>
      <c r="C34" s="15"/>
      <c r="D34" s="21"/>
    </row>
    <row r="35" spans="1:5" s="10" customFormat="1">
      <c r="A35" s="7"/>
      <c r="B35" s="11" t="s">
        <v>10</v>
      </c>
      <c r="C35" s="11"/>
      <c r="D35" s="21">
        <f>D33*0.22</f>
        <v>0</v>
      </c>
      <c r="E35" s="17"/>
    </row>
    <row r="36" spans="1:5" s="10" customFormat="1" ht="9.75" customHeight="1">
      <c r="A36" s="7"/>
      <c r="B36" s="15"/>
      <c r="C36" s="15"/>
      <c r="D36" s="21"/>
      <c r="E36" s="17"/>
    </row>
    <row r="37" spans="1:5" s="10" customFormat="1" ht="20.100000000000001" customHeight="1">
      <c r="A37" s="7"/>
      <c r="B37" s="25" t="s">
        <v>11</v>
      </c>
      <c r="C37" s="26"/>
      <c r="D37" s="27">
        <f>SUM(D33:D36)</f>
        <v>0</v>
      </c>
      <c r="E37" s="17"/>
    </row>
    <row r="38" spans="1:5" s="10" customFormat="1" ht="3.75" customHeight="1">
      <c r="A38" s="7"/>
      <c r="B38" s="28"/>
      <c r="C38" s="28"/>
      <c r="D38" s="27"/>
    </row>
    <row r="39" spans="1:5" s="10" customFormat="1">
      <c r="A39" s="7"/>
      <c r="B39" s="15"/>
      <c r="C39" s="15"/>
      <c r="D39" s="21"/>
    </row>
    <row r="40" spans="1:5" s="10" customFormat="1">
      <c r="A40" s="7"/>
      <c r="B40" s="20" t="s">
        <v>2132</v>
      </c>
      <c r="C40" s="15"/>
      <c r="D40" s="21"/>
    </row>
    <row r="41" spans="1:5" s="10" customFormat="1">
      <c r="A41" s="7"/>
      <c r="B41" s="11"/>
      <c r="C41" s="11"/>
      <c r="D41" s="21"/>
    </row>
    <row r="42" spans="1:5" s="10" customFormat="1" ht="51" customHeight="1">
      <c r="A42" s="7"/>
      <c r="B42" s="994" t="s">
        <v>12</v>
      </c>
      <c r="C42" s="994"/>
      <c r="D42" s="994"/>
      <c r="E42" s="994"/>
    </row>
    <row r="43" spans="1:5" s="10" customFormat="1">
      <c r="A43" s="7"/>
      <c r="C43" s="20"/>
      <c r="D43" s="21"/>
    </row>
    <row r="44" spans="1:5" s="10" customFormat="1">
      <c r="A44" s="7"/>
      <c r="B44" s="20"/>
      <c r="C44" s="20"/>
      <c r="D44" s="21"/>
    </row>
    <row r="45" spans="1:5" s="10" customFormat="1">
      <c r="A45" s="7"/>
      <c r="B45" s="20"/>
      <c r="C45" s="20"/>
      <c r="D45" s="21"/>
    </row>
    <row r="46" spans="1:5" s="10" customFormat="1">
      <c r="A46" s="7"/>
      <c r="B46" s="20"/>
      <c r="C46" s="20"/>
      <c r="D46" s="21"/>
    </row>
    <row r="47" spans="1:5" s="10" customFormat="1">
      <c r="A47" s="7"/>
      <c r="B47" s="20"/>
      <c r="C47" s="20"/>
      <c r="D47" s="21"/>
    </row>
    <row r="48" spans="1:5" s="10" customFormat="1">
      <c r="A48" s="7"/>
      <c r="B48" s="20"/>
      <c r="C48" s="20"/>
      <c r="D48" s="21"/>
    </row>
    <row r="49" spans="1:5" s="10" customFormat="1" ht="15.75">
      <c r="A49" s="19" t="s">
        <v>13</v>
      </c>
      <c r="B49" s="29" t="s">
        <v>14</v>
      </c>
      <c r="C49" s="29"/>
      <c r="D49" s="21"/>
    </row>
    <row r="50" spans="1:5" s="10" customFormat="1">
      <c r="A50" s="19"/>
      <c r="B50" s="20"/>
      <c r="C50" s="20"/>
      <c r="D50" s="21"/>
    </row>
    <row r="51" spans="1:5" s="10" customFormat="1">
      <c r="A51" s="19"/>
      <c r="B51" s="20"/>
      <c r="C51" s="20"/>
      <c r="D51" s="21"/>
    </row>
    <row r="52" spans="1:5" s="10" customFormat="1">
      <c r="A52" s="19" t="s">
        <v>29</v>
      </c>
      <c r="B52" s="50" t="s">
        <v>198</v>
      </c>
      <c r="C52" s="20"/>
      <c r="D52" s="21">
        <f>'A gr dela DVORANA'!E27</f>
        <v>0</v>
      </c>
      <c r="E52" s="17"/>
    </row>
    <row r="53" spans="1:5" s="10" customFormat="1" ht="6.75" customHeight="1">
      <c r="A53" s="19"/>
      <c r="B53" s="20"/>
      <c r="C53" s="20"/>
      <c r="D53" s="21"/>
    </row>
    <row r="54" spans="1:5" s="10" customFormat="1">
      <c r="A54" s="19" t="s">
        <v>15</v>
      </c>
      <c r="B54" s="20" t="s">
        <v>286</v>
      </c>
      <c r="C54" s="20"/>
      <c r="D54" s="21">
        <f>'A gr dela DVORANA'!E53</f>
        <v>0</v>
      </c>
      <c r="E54" s="17"/>
    </row>
    <row r="55" spans="1:5" s="10" customFormat="1" ht="6.75" customHeight="1">
      <c r="A55" s="19"/>
      <c r="B55" s="20"/>
      <c r="C55" s="20"/>
      <c r="D55" s="21"/>
    </row>
    <row r="56" spans="1:5" s="10" customFormat="1">
      <c r="A56" s="19" t="s">
        <v>16</v>
      </c>
      <c r="B56" s="20" t="s">
        <v>17</v>
      </c>
      <c r="C56" s="20"/>
      <c r="D56" s="21">
        <f>'A gr dela DVORANA'!E98</f>
        <v>0</v>
      </c>
      <c r="E56" s="17"/>
    </row>
    <row r="57" spans="1:5" s="10" customFormat="1" ht="7.5" customHeight="1">
      <c r="A57" s="19"/>
      <c r="B57" s="20"/>
      <c r="C57" s="20"/>
      <c r="D57" s="21"/>
    </row>
    <row r="58" spans="1:5" s="10" customFormat="1">
      <c r="A58" s="19" t="s">
        <v>18</v>
      </c>
      <c r="B58" s="20" t="s">
        <v>19</v>
      </c>
      <c r="C58" s="20"/>
      <c r="D58" s="21">
        <f>'A gr dela DVORANA'!E174</f>
        <v>0</v>
      </c>
      <c r="E58" s="17"/>
    </row>
    <row r="59" spans="1:5" s="10" customFormat="1" ht="7.5" customHeight="1">
      <c r="A59" s="19"/>
      <c r="B59" s="20"/>
      <c r="C59" s="20"/>
      <c r="D59" s="21"/>
    </row>
    <row r="60" spans="1:5" s="10" customFormat="1">
      <c r="A60" s="19" t="s">
        <v>20</v>
      </c>
      <c r="B60" s="20" t="s">
        <v>21</v>
      </c>
      <c r="C60" s="20"/>
      <c r="D60" s="21">
        <f>'A gr dela DVORANA'!E263</f>
        <v>0</v>
      </c>
      <c r="E60" s="17"/>
    </row>
    <row r="61" spans="1:5" s="10" customFormat="1" ht="7.5" customHeight="1">
      <c r="A61" s="19"/>
      <c r="B61" s="20"/>
      <c r="C61" s="20"/>
      <c r="D61" s="21"/>
    </row>
    <row r="62" spans="1:5" s="10" customFormat="1">
      <c r="A62" s="19" t="s">
        <v>22</v>
      </c>
      <c r="B62" s="20" t="s">
        <v>23</v>
      </c>
      <c r="C62" s="20"/>
      <c r="D62" s="21">
        <f>'A gr dela DVORANA'!E411</f>
        <v>0</v>
      </c>
      <c r="E62" s="17"/>
    </row>
    <row r="63" spans="1:5" s="10" customFormat="1" ht="7.5" customHeight="1">
      <c r="A63" s="19"/>
      <c r="B63" s="20"/>
      <c r="C63" s="20"/>
      <c r="D63" s="21"/>
    </row>
    <row r="64" spans="1:5" s="10" customFormat="1" ht="7.5" customHeight="1">
      <c r="A64" s="19"/>
      <c r="B64" s="20"/>
      <c r="C64" s="20"/>
      <c r="D64" s="21"/>
    </row>
    <row r="65" spans="1:5" s="10" customFormat="1">
      <c r="A65" s="19"/>
      <c r="B65" s="20"/>
      <c r="C65" s="20"/>
      <c r="D65" s="21"/>
    </row>
    <row r="66" spans="1:5" s="10" customFormat="1">
      <c r="A66" s="7"/>
      <c r="B66" s="30" t="s">
        <v>26</v>
      </c>
      <c r="C66" s="31"/>
      <c r="D66" s="24">
        <f>SUM(D52:D65)</f>
        <v>0</v>
      </c>
      <c r="E66" s="32"/>
    </row>
    <row r="67" spans="1:5" s="10" customFormat="1">
      <c r="A67" s="7"/>
      <c r="B67" s="20"/>
      <c r="C67" s="20"/>
      <c r="D67" s="21"/>
    </row>
    <row r="68" spans="1:5" s="10" customFormat="1">
      <c r="A68" s="7"/>
      <c r="B68" s="20"/>
      <c r="C68" s="20"/>
      <c r="D68" s="21"/>
    </row>
    <row r="69" spans="1:5" s="10" customFormat="1">
      <c r="A69" s="7"/>
      <c r="B69" s="20"/>
      <c r="C69" s="20"/>
      <c r="D69" s="21"/>
    </row>
    <row r="70" spans="1:5" s="10" customFormat="1">
      <c r="A70" s="7"/>
      <c r="B70" s="20"/>
      <c r="C70" s="20"/>
      <c r="D70" s="21"/>
    </row>
    <row r="71" spans="1:5" s="10" customFormat="1">
      <c r="A71" s="7"/>
      <c r="B71" s="20"/>
      <c r="C71" s="20"/>
      <c r="D71" s="21"/>
    </row>
    <row r="72" spans="1:5" s="10" customFormat="1" ht="15.75">
      <c r="A72" s="19" t="s">
        <v>27</v>
      </c>
      <c r="B72" s="29" t="s">
        <v>28</v>
      </c>
      <c r="C72" s="29"/>
      <c r="D72" s="21"/>
    </row>
    <row r="73" spans="1:5" s="10" customFormat="1">
      <c r="A73" s="19"/>
      <c r="B73" s="20"/>
      <c r="C73" s="20"/>
      <c r="D73" s="21"/>
    </row>
    <row r="74" spans="1:5" s="10" customFormat="1">
      <c r="A74" s="19"/>
      <c r="B74" s="20"/>
      <c r="C74" s="20"/>
      <c r="D74" s="21"/>
    </row>
    <row r="75" spans="1:5" s="10" customFormat="1">
      <c r="A75" s="19"/>
      <c r="B75" s="20"/>
      <c r="C75" s="20"/>
      <c r="D75" s="21"/>
    </row>
    <row r="76" spans="1:5" s="10" customFormat="1">
      <c r="A76" s="7" t="s">
        <v>29</v>
      </c>
      <c r="B76" s="20" t="s">
        <v>30</v>
      </c>
      <c r="C76" s="20"/>
      <c r="D76" s="21">
        <f>'B obrt dela DVORANA'!E61</f>
        <v>0</v>
      </c>
    </row>
    <row r="77" spans="1:5" s="10" customFormat="1" ht="5.25" customHeight="1">
      <c r="A77" s="7"/>
      <c r="B77" s="20"/>
      <c r="C77" s="20"/>
      <c r="D77" s="21"/>
    </row>
    <row r="78" spans="1:5" s="10" customFormat="1">
      <c r="A78" s="7" t="s">
        <v>15</v>
      </c>
      <c r="B78" s="20" t="s">
        <v>31</v>
      </c>
      <c r="C78" s="20"/>
      <c r="D78" s="21">
        <f>'B obrt dela DVORANA'!E87</f>
        <v>0</v>
      </c>
      <c r="E78" s="17"/>
    </row>
    <row r="79" spans="1:5" s="10" customFormat="1" ht="7.5" customHeight="1">
      <c r="A79" s="19"/>
      <c r="B79" s="20"/>
      <c r="C79" s="20"/>
      <c r="D79" s="21"/>
    </row>
    <row r="80" spans="1:5" s="10" customFormat="1">
      <c r="A80" s="7" t="s">
        <v>16</v>
      </c>
      <c r="B80" s="11" t="s">
        <v>32</v>
      </c>
      <c r="C80" s="20"/>
      <c r="D80" s="21">
        <f>'B obrt dela DVORANA'!E254</f>
        <v>0</v>
      </c>
      <c r="E80" s="17"/>
    </row>
    <row r="81" spans="1:5" s="10" customFormat="1" ht="7.5" customHeight="1">
      <c r="A81" s="19"/>
      <c r="B81" s="20"/>
      <c r="C81" s="20"/>
      <c r="D81" s="21"/>
    </row>
    <row r="82" spans="1:5" s="10" customFormat="1">
      <c r="A82" s="7" t="s">
        <v>18</v>
      </c>
      <c r="B82" s="11" t="s">
        <v>33</v>
      </c>
      <c r="C82" s="11"/>
      <c r="D82" s="21">
        <f>'B obrt dela DVORANA'!E320</f>
        <v>0</v>
      </c>
      <c r="E82" s="17"/>
    </row>
    <row r="83" spans="1:5" s="10" customFormat="1" ht="7.5" customHeight="1">
      <c r="A83" s="19"/>
      <c r="B83" s="20"/>
      <c r="C83" s="20"/>
      <c r="D83" s="21"/>
    </row>
    <row r="84" spans="1:5" s="10" customFormat="1">
      <c r="A84" s="33" t="s">
        <v>20</v>
      </c>
      <c r="B84" s="11" t="s">
        <v>34</v>
      </c>
      <c r="C84" s="11"/>
      <c r="D84" s="21">
        <f>'B obrt dela DVORANA'!E368</f>
        <v>0</v>
      </c>
      <c r="E84" s="17"/>
    </row>
    <row r="85" spans="1:5" s="10" customFormat="1" ht="7.5" customHeight="1">
      <c r="A85" s="19"/>
      <c r="B85" s="20"/>
      <c r="C85" s="20"/>
      <c r="D85" s="21"/>
    </row>
    <row r="86" spans="1:5" s="10" customFormat="1">
      <c r="A86" s="33" t="s">
        <v>22</v>
      </c>
      <c r="B86" s="11" t="s">
        <v>35</v>
      </c>
      <c r="C86" s="11"/>
      <c r="D86" s="21">
        <f>'B obrt dela DVORANA'!E416</f>
        <v>0</v>
      </c>
      <c r="E86" s="17"/>
    </row>
    <row r="87" spans="1:5" s="10" customFormat="1" ht="7.5" customHeight="1">
      <c r="A87" s="19"/>
      <c r="B87" s="20"/>
      <c r="C87" s="20"/>
      <c r="D87" s="21"/>
    </row>
    <row r="88" spans="1:5" s="10" customFormat="1">
      <c r="A88" s="33" t="s">
        <v>24</v>
      </c>
      <c r="B88" s="11" t="s">
        <v>36</v>
      </c>
      <c r="C88" s="11"/>
      <c r="D88" s="21">
        <f>'B obrt dela DVORANA'!E468</f>
        <v>0</v>
      </c>
      <c r="E88" s="17"/>
    </row>
    <row r="89" spans="1:5" s="10" customFormat="1" ht="7.5" customHeight="1">
      <c r="A89" s="19"/>
      <c r="B89" s="20"/>
      <c r="C89" s="20"/>
      <c r="D89" s="21"/>
    </row>
    <row r="90" spans="1:5" s="10" customFormat="1">
      <c r="A90" s="33" t="s">
        <v>25</v>
      </c>
      <c r="B90" s="14" t="s">
        <v>38</v>
      </c>
      <c r="C90" s="11"/>
      <c r="D90" s="21">
        <f>'B obrt dela DVORANA'!E527</f>
        <v>0</v>
      </c>
      <c r="E90" s="17"/>
    </row>
    <row r="91" spans="1:5" s="10" customFormat="1" ht="7.5" customHeight="1">
      <c r="A91" s="19"/>
      <c r="B91" s="20"/>
      <c r="C91" s="20"/>
      <c r="D91" s="21"/>
    </row>
    <row r="92" spans="1:5" s="10" customFormat="1">
      <c r="A92" s="33" t="s">
        <v>37</v>
      </c>
      <c r="B92" s="11" t="s">
        <v>40</v>
      </c>
      <c r="C92" s="11"/>
      <c r="D92" s="21">
        <f>'B obrt dela DVORANA'!E555</f>
        <v>0</v>
      </c>
      <c r="E92" s="17"/>
    </row>
    <row r="93" spans="1:5" s="10" customFormat="1" ht="7.5" customHeight="1">
      <c r="A93" s="19"/>
      <c r="B93" s="20"/>
      <c r="C93" s="20"/>
      <c r="D93" s="21"/>
    </row>
    <row r="94" spans="1:5" s="10" customFormat="1">
      <c r="A94" s="33" t="s">
        <v>39</v>
      </c>
      <c r="B94" s="11" t="s">
        <v>142</v>
      </c>
      <c r="C94" s="11"/>
      <c r="D94" s="21">
        <f>'B obrt dela DVORANA'!E659</f>
        <v>0</v>
      </c>
      <c r="E94" s="17"/>
    </row>
    <row r="95" spans="1:5" s="10" customFormat="1" ht="7.5" customHeight="1">
      <c r="A95" s="19"/>
      <c r="B95" s="20"/>
      <c r="C95" s="20"/>
      <c r="D95" s="21"/>
    </row>
    <row r="96" spans="1:5" s="10" customFormat="1">
      <c r="A96" s="33" t="s">
        <v>41</v>
      </c>
      <c r="B96" s="11" t="s">
        <v>151</v>
      </c>
      <c r="C96" s="11"/>
      <c r="D96" s="21">
        <f>'B obrt dela DVORANA'!E779</f>
        <v>0</v>
      </c>
      <c r="E96" s="17"/>
    </row>
    <row r="97" spans="1:5" s="10" customFormat="1" ht="7.5" customHeight="1">
      <c r="A97" s="19"/>
      <c r="B97" s="20"/>
      <c r="C97" s="20"/>
      <c r="D97" s="21"/>
    </row>
    <row r="98" spans="1:5" s="10" customFormat="1">
      <c r="A98" s="33" t="s">
        <v>42</v>
      </c>
      <c r="B98" s="11" t="s">
        <v>43</v>
      </c>
      <c r="C98" s="11"/>
      <c r="D98" s="21">
        <f>'B obrt dela DVORANA'!E808</f>
        <v>0</v>
      </c>
      <c r="E98" s="17"/>
    </row>
    <row r="99" spans="1:5" s="10" customFormat="1" ht="7.5" customHeight="1">
      <c r="A99" s="19"/>
      <c r="B99" s="20"/>
      <c r="C99" s="20"/>
      <c r="D99" s="21"/>
    </row>
    <row r="100" spans="1:5" s="10" customFormat="1">
      <c r="A100" s="33" t="s">
        <v>141</v>
      </c>
      <c r="B100" s="11" t="s">
        <v>302</v>
      </c>
      <c r="C100" s="11"/>
      <c r="D100" s="21">
        <f>'B obrt dela DVORANA'!E818</f>
        <v>0</v>
      </c>
      <c r="E100" s="17"/>
    </row>
    <row r="101" spans="1:5" s="10" customFormat="1" ht="7.5" customHeight="1">
      <c r="A101" s="19"/>
      <c r="B101" s="20"/>
      <c r="C101" s="20"/>
      <c r="D101" s="21"/>
    </row>
    <row r="102" spans="1:5" s="10" customFormat="1">
      <c r="A102" s="33" t="s">
        <v>144</v>
      </c>
      <c r="B102" s="11" t="s">
        <v>145</v>
      </c>
      <c r="C102" s="11"/>
      <c r="D102" s="21">
        <f>'B obrt dela DVORANA'!E854</f>
        <v>0</v>
      </c>
      <c r="E102" s="17"/>
    </row>
    <row r="103" spans="1:5" s="10" customFormat="1" ht="7.5" customHeight="1">
      <c r="A103" s="19"/>
      <c r="B103" s="20"/>
      <c r="C103" s="20"/>
      <c r="D103" s="21"/>
    </row>
    <row r="104" spans="1:5" s="10" customFormat="1">
      <c r="A104" s="33" t="s">
        <v>1933</v>
      </c>
      <c r="B104" s="11" t="s">
        <v>1934</v>
      </c>
      <c r="C104" s="11"/>
      <c r="D104" s="21">
        <f>SUM(D76:E101)*0.03</f>
        <v>0</v>
      </c>
      <c r="E104" s="17"/>
    </row>
    <row r="105" spans="1:5" s="10" customFormat="1" ht="7.5" customHeight="1">
      <c r="A105" s="19"/>
      <c r="B105" s="20"/>
      <c r="C105" s="20"/>
      <c r="D105" s="21"/>
    </row>
    <row r="106" spans="1:5" s="10" customFormat="1" ht="14.25">
      <c r="B106" s="11"/>
      <c r="C106" s="11"/>
      <c r="D106" s="21"/>
    </row>
    <row r="107" spans="1:5" s="10" customFormat="1">
      <c r="A107" s="7"/>
      <c r="B107" s="30" t="s">
        <v>44</v>
      </c>
      <c r="C107" s="31"/>
      <c r="D107" s="24">
        <f>SUM(D75:D106)</f>
        <v>0</v>
      </c>
      <c r="E107" s="32"/>
    </row>
    <row r="108" spans="1:5" s="10" customFormat="1" ht="14.25">
      <c r="B108" s="11"/>
      <c r="C108" s="11"/>
      <c r="D108" s="21"/>
    </row>
    <row r="109" spans="1:5" s="10" customFormat="1" ht="14.25">
      <c r="B109" s="11"/>
      <c r="C109" s="11"/>
      <c r="D109" s="21"/>
    </row>
    <row r="110" spans="1:5" s="291" customFormat="1" ht="12.75">
      <c r="A110" s="291" t="s">
        <v>45</v>
      </c>
      <c r="B110" s="292"/>
      <c r="C110" s="292"/>
      <c r="D110" s="293"/>
    </row>
    <row r="111" spans="1:5" s="291" customFormat="1" ht="202.5" customHeight="1">
      <c r="A111" s="995" t="s">
        <v>1878</v>
      </c>
      <c r="B111" s="995"/>
      <c r="C111" s="995"/>
      <c r="D111" s="995"/>
    </row>
    <row r="112" spans="1:5" s="841" customFormat="1" ht="33" customHeight="1">
      <c r="A112" s="997" t="s">
        <v>2046</v>
      </c>
      <c r="B112" s="997"/>
      <c r="C112" s="997"/>
      <c r="D112" s="997"/>
    </row>
    <row r="113" spans="1:4" s="291" customFormat="1" ht="12.75">
      <c r="B113" s="292"/>
      <c r="C113" s="292"/>
    </row>
    <row r="114" spans="1:4" s="291" customFormat="1" ht="155.25" customHeight="1">
      <c r="A114" s="988" t="s">
        <v>46</v>
      </c>
      <c r="B114" s="988"/>
      <c r="C114" s="988"/>
      <c r="D114" s="988"/>
    </row>
    <row r="115" spans="1:4" s="291" customFormat="1" ht="12.75">
      <c r="B115" s="292"/>
      <c r="C115" s="292"/>
    </row>
    <row r="116" spans="1:4" s="291" customFormat="1" ht="32.25" customHeight="1">
      <c r="A116" s="989" t="s">
        <v>1879</v>
      </c>
      <c r="B116" s="989"/>
      <c r="C116" s="989"/>
      <c r="D116" s="989"/>
    </row>
    <row r="117" spans="1:4" s="291" customFormat="1" ht="12.75">
      <c r="B117" s="292"/>
      <c r="C117" s="292"/>
    </row>
    <row r="118" spans="1:4" s="291" customFormat="1" ht="49.5" customHeight="1">
      <c r="A118" s="990" t="s">
        <v>154</v>
      </c>
      <c r="B118" s="990"/>
      <c r="C118" s="990"/>
      <c r="D118" s="990"/>
    </row>
    <row r="119" spans="1:4" s="291" customFormat="1" ht="12.75">
      <c r="B119" s="292"/>
      <c r="C119" s="292"/>
    </row>
    <row r="120" spans="1:4" s="291" customFormat="1" ht="12.75">
      <c r="B120" s="292"/>
      <c r="C120" s="292"/>
    </row>
    <row r="121" spans="1:4" s="291" customFormat="1" ht="12" customHeight="1">
      <c r="B121" s="292"/>
      <c r="C121" s="292"/>
    </row>
    <row r="122" spans="1:4" s="291" customFormat="1" ht="12.75" hidden="1">
      <c r="B122" s="292"/>
      <c r="C122" s="292"/>
    </row>
    <row r="123" spans="1:4" s="291" customFormat="1" ht="12.75" hidden="1">
      <c r="B123" s="292"/>
      <c r="C123" s="292"/>
    </row>
    <row r="124" spans="1:4" s="291" customFormat="1" ht="12.75" hidden="1">
      <c r="B124" s="292"/>
      <c r="C124" s="292"/>
    </row>
  </sheetData>
  <mergeCells count="13">
    <mergeCell ref="A118:D118"/>
    <mergeCell ref="A1:E1"/>
    <mergeCell ref="A2:E2"/>
    <mergeCell ref="B31:C31"/>
    <mergeCell ref="B42:E42"/>
    <mergeCell ref="A111:D111"/>
    <mergeCell ref="C9:D9"/>
    <mergeCell ref="A112:D112"/>
    <mergeCell ref="G9:I9"/>
    <mergeCell ref="C11:D11"/>
    <mergeCell ref="C12:D12"/>
    <mergeCell ref="A114:D114"/>
    <mergeCell ref="A116:D116"/>
  </mergeCells>
  <conditionalFormatting sqref="D1:D8 D14:D41 D113 D115 D117 D119:D65537">
    <cfRule type="cellIs" dxfId="70" priority="9" operator="equal">
      <formula>0</formula>
    </cfRule>
  </conditionalFormatting>
  <conditionalFormatting sqref="D43:D110">
    <cfRule type="cellIs" dxfId="69" priority="4" operator="equal">
      <formula>0</formula>
    </cfRule>
  </conditionalFormatting>
  <pageMargins left="0.98402777777777795" right="0.196527777777778" top="0.39374999999999999" bottom="0.86597222222222203" header="0.51180555555555496" footer="0.55138888888888904"/>
  <pageSetup paperSize="9" firstPageNumber="0" orientation="portrait" horizontalDpi="300" verticalDpi="300" r:id="rId1"/>
  <headerFooter>
    <oddFooter>&amp;L&amp;"Arial CE,Navadno"&amp;10      &amp;F&amp;R&amp;"Arial CE,Navadno"&amp;10&amp;A stran &amp;P/&amp;N</oddFooter>
  </headerFooter>
  <rowBreaks count="3" manualBreakCount="3">
    <brk id="45" max="16383" man="1"/>
    <brk id="68" max="16383" man="1"/>
    <brk id="1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MK654"/>
  <sheetViews>
    <sheetView zoomScale="145" zoomScaleNormal="145" zoomScaleSheetLayoutView="100" workbookViewId="0">
      <selection activeCell="L8" sqref="L8"/>
    </sheetView>
  </sheetViews>
  <sheetFormatPr defaultColWidth="9.140625" defaultRowHeight="15"/>
  <cols>
    <col min="1" max="1" width="7" style="252" customWidth="1"/>
    <col min="2" max="2" width="38.7109375" style="226" customWidth="1"/>
    <col min="3" max="3" width="11.140625" style="223" customWidth="1"/>
    <col min="4" max="4" width="12.140625" style="249" customWidth="1"/>
    <col min="5" max="5" width="16.85546875" style="249" customWidth="1"/>
    <col min="6" max="6" width="12.85546875" style="10" customWidth="1"/>
    <col min="7" max="8" width="9.140625" style="10"/>
    <col min="9" max="9" width="13.7109375" style="10" hidden="1" customWidth="1"/>
    <col min="10" max="10" width="9.85546875" style="10" hidden="1" customWidth="1"/>
    <col min="11" max="11" width="18" style="10" hidden="1" customWidth="1"/>
    <col min="12" max="14" width="9.85546875" style="10" customWidth="1"/>
    <col min="15" max="1025" width="9.140625" style="10"/>
  </cols>
  <sheetData>
    <row r="1" spans="1:13" s="295" customFormat="1" ht="14.25" customHeight="1">
      <c r="A1" s="991" t="s">
        <v>0</v>
      </c>
      <c r="B1" s="991"/>
      <c r="C1" s="991"/>
      <c r="D1" s="991"/>
      <c r="E1" s="991"/>
    </row>
    <row r="2" spans="1:13" s="295" customFormat="1" ht="7.5" customHeight="1">
      <c r="A2" s="992" t="s">
        <v>1</v>
      </c>
      <c r="B2" s="992"/>
      <c r="C2" s="992"/>
      <c r="D2" s="992"/>
      <c r="E2" s="992"/>
    </row>
    <row r="3" spans="1:13" ht="9.75" customHeight="1">
      <c r="A3" s="248" t="s">
        <v>2</v>
      </c>
      <c r="B3" s="222"/>
    </row>
    <row r="4" spans="1:13">
      <c r="A4" s="250" t="s">
        <v>47</v>
      </c>
      <c r="B4" s="224" t="s">
        <v>48</v>
      </c>
      <c r="C4" s="225" t="s">
        <v>49</v>
      </c>
      <c r="D4" s="251" t="s">
        <v>50</v>
      </c>
      <c r="E4" s="251" t="s">
        <v>51</v>
      </c>
    </row>
    <row r="5" spans="1:13" ht="8.25" customHeight="1"/>
    <row r="6" spans="1:13" ht="30.75" customHeight="1">
      <c r="A6" s="34" t="s">
        <v>52</v>
      </c>
      <c r="B6" s="47" t="s">
        <v>1935</v>
      </c>
    </row>
    <row r="7" spans="1:13" ht="15" customHeight="1">
      <c r="A7" s="253"/>
      <c r="B7" s="254"/>
    </row>
    <row r="8" spans="1:13" ht="54.75" customHeight="1">
      <c r="B8" s="1017" t="s">
        <v>155</v>
      </c>
      <c r="C8" s="1017"/>
      <c r="D8" s="255"/>
      <c r="E8" s="255"/>
      <c r="H8" s="18"/>
      <c r="I8" s="18"/>
      <c r="J8" s="18"/>
      <c r="K8" s="18"/>
      <c r="L8" s="18"/>
      <c r="M8" s="18"/>
    </row>
    <row r="9" spans="1:13">
      <c r="A9" s="252" t="s">
        <v>29</v>
      </c>
      <c r="B9" s="228" t="s">
        <v>198</v>
      </c>
      <c r="D9" s="256"/>
      <c r="E9" s="256"/>
    </row>
    <row r="10" spans="1:13" ht="15" customHeight="1">
      <c r="A10" s="253"/>
      <c r="B10" s="254"/>
    </row>
    <row r="11" spans="1:13" ht="103.5" customHeight="1">
      <c r="A11" s="253"/>
      <c r="B11" s="1009" t="s">
        <v>162</v>
      </c>
      <c r="C11" s="1009"/>
      <c r="D11" s="1009"/>
      <c r="E11" s="1009"/>
    </row>
    <row r="12" spans="1:13" ht="67.5" customHeight="1">
      <c r="A12" s="252">
        <v>0.01</v>
      </c>
      <c r="B12" s="1008" t="s">
        <v>2005</v>
      </c>
      <c r="C12" s="999"/>
      <c r="D12" s="256"/>
      <c r="E12" s="256"/>
    </row>
    <row r="13" spans="1:13">
      <c r="B13" s="226" t="s">
        <v>199</v>
      </c>
      <c r="C13" s="223">
        <v>1</v>
      </c>
      <c r="D13" s="257"/>
      <c r="E13" s="266">
        <f t="shared" ref="E13:E25" si="0">ROUND(ROUND($C13,2)*ROUND($D13,2),2)</f>
        <v>0</v>
      </c>
    </row>
    <row r="14" spans="1:13">
      <c r="B14" s="999"/>
      <c r="C14" s="999"/>
      <c r="D14" s="256"/>
      <c r="E14" s="266">
        <f t="shared" si="0"/>
        <v>0</v>
      </c>
    </row>
    <row r="15" spans="1:13">
      <c r="D15" s="256"/>
      <c r="E15" s="266">
        <f t="shared" si="0"/>
        <v>0</v>
      </c>
    </row>
    <row r="16" spans="1:13" ht="78" customHeight="1">
      <c r="A16" s="252">
        <f>A12+0.01</f>
        <v>0.02</v>
      </c>
      <c r="B16" s="1008" t="s">
        <v>2006</v>
      </c>
      <c r="C16" s="999"/>
      <c r="D16" s="256"/>
      <c r="E16" s="266">
        <f t="shared" si="0"/>
        <v>0</v>
      </c>
    </row>
    <row r="17" spans="1:5">
      <c r="B17" s="226" t="s">
        <v>1813</v>
      </c>
      <c r="C17" s="223">
        <f>16.5+18.5+14</f>
        <v>49</v>
      </c>
      <c r="D17" s="257"/>
      <c r="E17" s="266">
        <f t="shared" si="0"/>
        <v>0</v>
      </c>
    </row>
    <row r="18" spans="1:5">
      <c r="B18" s="999"/>
      <c r="C18" s="999"/>
      <c r="D18" s="256"/>
      <c r="E18" s="266">
        <f t="shared" si="0"/>
        <v>0</v>
      </c>
    </row>
    <row r="19" spans="1:5">
      <c r="D19" s="256"/>
      <c r="E19" s="266">
        <f t="shared" si="0"/>
        <v>0</v>
      </c>
    </row>
    <row r="20" spans="1:5" ht="80.25" customHeight="1">
      <c r="A20" s="252">
        <f>A16+0.01</f>
        <v>0.03</v>
      </c>
      <c r="B20" s="1008" t="s">
        <v>2007</v>
      </c>
      <c r="C20" s="999"/>
      <c r="D20" s="256"/>
      <c r="E20" s="266">
        <f t="shared" si="0"/>
        <v>0</v>
      </c>
    </row>
    <row r="21" spans="1:5">
      <c r="B21" s="226" t="s">
        <v>1813</v>
      </c>
      <c r="C21" s="223">
        <f>32.5+17+36+32.5+6.5</f>
        <v>124.5</v>
      </c>
      <c r="D21" s="257"/>
      <c r="E21" s="266">
        <f t="shared" si="0"/>
        <v>0</v>
      </c>
    </row>
    <row r="22" spans="1:5">
      <c r="B22" s="999"/>
      <c r="C22" s="999"/>
      <c r="D22" s="256"/>
      <c r="E22" s="266">
        <f t="shared" si="0"/>
        <v>0</v>
      </c>
    </row>
    <row r="23" spans="1:5">
      <c r="D23" s="256"/>
      <c r="E23" s="266">
        <f t="shared" si="0"/>
        <v>0</v>
      </c>
    </row>
    <row r="24" spans="1:5" s="10" customFormat="1" ht="54" customHeight="1">
      <c r="A24" s="252">
        <f>A20+0.01</f>
        <v>0.04</v>
      </c>
      <c r="B24" s="999" t="s">
        <v>200</v>
      </c>
      <c r="C24" s="1003"/>
      <c r="D24" s="258"/>
      <c r="E24" s="258"/>
    </row>
    <row r="25" spans="1:5" s="10" customFormat="1" ht="14.25">
      <c r="A25" s="259"/>
      <c r="B25" s="226" t="s">
        <v>163</v>
      </c>
      <c r="C25" s="260">
        <v>0.1</v>
      </c>
      <c r="D25" s="261">
        <f>SUM(E12:E23)</f>
        <v>0</v>
      </c>
      <c r="E25" s="266">
        <f t="shared" si="0"/>
        <v>0</v>
      </c>
    </row>
    <row r="26" spans="1:5" ht="15" customHeight="1">
      <c r="A26" s="253"/>
      <c r="B26" s="254"/>
    </row>
    <row r="27" spans="1:5" ht="15.75" thickBot="1">
      <c r="B27" s="262" t="s">
        <v>201</v>
      </c>
      <c r="C27" s="231"/>
      <c r="D27" s="263"/>
      <c r="E27" s="263">
        <f>SUM(E12:E26)</f>
        <v>0</v>
      </c>
    </row>
    <row r="28" spans="1:5" ht="15.75" thickTop="1">
      <c r="A28" s="252" t="s">
        <v>15</v>
      </c>
      <c r="B28" s="228" t="s">
        <v>285</v>
      </c>
      <c r="D28" s="256"/>
      <c r="E28" s="256"/>
    </row>
    <row r="29" spans="1:5" ht="28.5" customHeight="1">
      <c r="B29" s="1011" t="s">
        <v>1857</v>
      </c>
      <c r="C29" s="1011"/>
      <c r="D29" s="256"/>
      <c r="E29" s="256"/>
    </row>
    <row r="30" spans="1:5" ht="100.5" customHeight="1">
      <c r="A30" s="252">
        <v>1.01</v>
      </c>
      <c r="B30" s="999" t="s">
        <v>282</v>
      </c>
      <c r="C30" s="999"/>
      <c r="D30" s="256"/>
      <c r="E30" s="256"/>
    </row>
    <row r="31" spans="1:5">
      <c r="B31" s="226" t="s">
        <v>53</v>
      </c>
      <c r="C31" s="223">
        <v>1</v>
      </c>
      <c r="D31" s="257"/>
      <c r="E31" s="266">
        <f t="shared" ref="E31:E51" si="1">ROUND(ROUND($C31,2)*ROUND($D31,2),2)</f>
        <v>0</v>
      </c>
    </row>
    <row r="32" spans="1:5">
      <c r="B32" s="999"/>
      <c r="C32" s="999"/>
      <c r="D32" s="256"/>
      <c r="E32" s="266">
        <f t="shared" si="1"/>
        <v>0</v>
      </c>
    </row>
    <row r="33" spans="1:5">
      <c r="D33" s="256"/>
      <c r="E33" s="266">
        <f t="shared" si="1"/>
        <v>0</v>
      </c>
    </row>
    <row r="34" spans="1:5" ht="42" customHeight="1">
      <c r="A34" s="252">
        <f>A30+0.01</f>
        <v>1.02</v>
      </c>
      <c r="B34" s="1003" t="s">
        <v>283</v>
      </c>
      <c r="C34" s="1003"/>
      <c r="D34" s="256"/>
      <c r="E34" s="266">
        <f t="shared" si="1"/>
        <v>0</v>
      </c>
    </row>
    <row r="35" spans="1:5">
      <c r="A35" s="264"/>
      <c r="B35" s="233" t="s">
        <v>53</v>
      </c>
      <c r="C35" s="223">
        <v>1</v>
      </c>
      <c r="D35" s="256"/>
      <c r="E35" s="266">
        <f t="shared" si="1"/>
        <v>0</v>
      </c>
    </row>
    <row r="36" spans="1:5">
      <c r="A36" s="264"/>
      <c r="B36" s="999"/>
      <c r="C36" s="999"/>
      <c r="D36" s="256"/>
      <c r="E36" s="266">
        <f t="shared" si="1"/>
        <v>0</v>
      </c>
    </row>
    <row r="37" spans="1:5">
      <c r="A37" s="264"/>
      <c r="B37" s="233"/>
      <c r="D37" s="256"/>
      <c r="E37" s="266">
        <f t="shared" si="1"/>
        <v>0</v>
      </c>
    </row>
    <row r="38" spans="1:5" ht="39" customHeight="1">
      <c r="A38" s="252">
        <f>A34+0.01</f>
        <v>1.03</v>
      </c>
      <c r="B38" s="1003" t="s">
        <v>55</v>
      </c>
      <c r="C38" s="1003"/>
      <c r="D38" s="256"/>
      <c r="E38" s="266">
        <f t="shared" si="1"/>
        <v>0</v>
      </c>
    </row>
    <row r="39" spans="1:5">
      <c r="A39" s="264" t="s">
        <v>56</v>
      </c>
      <c r="B39" s="233" t="s">
        <v>57</v>
      </c>
      <c r="C39" s="223">
        <v>120</v>
      </c>
      <c r="D39" s="256"/>
      <c r="E39" s="266">
        <f t="shared" si="1"/>
        <v>0</v>
      </c>
    </row>
    <row r="40" spans="1:5">
      <c r="A40" s="264" t="s">
        <v>58</v>
      </c>
      <c r="B40" s="233" t="s">
        <v>59</v>
      </c>
      <c r="C40" s="223">
        <v>240</v>
      </c>
      <c r="D40" s="256"/>
      <c r="E40" s="266">
        <f t="shared" si="1"/>
        <v>0</v>
      </c>
    </row>
    <row r="41" spans="1:5">
      <c r="A41" s="264"/>
      <c r="B41" s="233"/>
      <c r="C41" s="233"/>
      <c r="D41" s="256"/>
      <c r="E41" s="266">
        <f t="shared" si="1"/>
        <v>0</v>
      </c>
    </row>
    <row r="42" spans="1:5" ht="35.25" customHeight="1">
      <c r="A42" s="264">
        <f>A38+0.01</f>
        <v>1.04</v>
      </c>
      <c r="B42" s="1003" t="s">
        <v>60</v>
      </c>
      <c r="C42" s="1003"/>
      <c r="D42" s="256"/>
      <c r="E42" s="266">
        <f t="shared" si="1"/>
        <v>0</v>
      </c>
    </row>
    <row r="43" spans="1:5">
      <c r="A43" s="264"/>
      <c r="B43" s="233" t="s">
        <v>53</v>
      </c>
      <c r="C43" s="223">
        <v>1</v>
      </c>
      <c r="D43" s="256"/>
      <c r="E43" s="266">
        <f t="shared" si="1"/>
        <v>0</v>
      </c>
    </row>
    <row r="44" spans="1:5">
      <c r="A44" s="264"/>
      <c r="B44" s="999"/>
      <c r="C44" s="999"/>
      <c r="D44" s="256"/>
      <c r="E44" s="266">
        <f t="shared" si="1"/>
        <v>0</v>
      </c>
    </row>
    <row r="45" spans="1:5">
      <c r="A45" s="264"/>
      <c r="B45" s="233"/>
      <c r="D45" s="256"/>
      <c r="E45" s="266">
        <f t="shared" si="1"/>
        <v>0</v>
      </c>
    </row>
    <row r="46" spans="1:5" ht="57" customHeight="1">
      <c r="A46" s="264">
        <f>A42+0.01</f>
        <v>1.05</v>
      </c>
      <c r="B46" s="1003" t="s">
        <v>161</v>
      </c>
      <c r="C46" s="1003"/>
      <c r="D46" s="256"/>
      <c r="E46" s="266">
        <f t="shared" si="1"/>
        <v>0</v>
      </c>
    </row>
    <row r="47" spans="1:5">
      <c r="A47" s="264"/>
      <c r="B47" s="233" t="s">
        <v>53</v>
      </c>
      <c r="C47" s="223">
        <v>1</v>
      </c>
      <c r="D47" s="256"/>
      <c r="E47" s="266">
        <f t="shared" si="1"/>
        <v>0</v>
      </c>
    </row>
    <row r="48" spans="1:5">
      <c r="A48" s="264"/>
      <c r="B48" s="999"/>
      <c r="C48" s="999"/>
      <c r="D48" s="256"/>
      <c r="E48" s="266">
        <f t="shared" si="1"/>
        <v>0</v>
      </c>
    </row>
    <row r="49" spans="1:5">
      <c r="A49" s="264"/>
      <c r="B49" s="233"/>
      <c r="D49" s="256"/>
      <c r="E49" s="266">
        <f t="shared" si="1"/>
        <v>0</v>
      </c>
    </row>
    <row r="50" spans="1:5" s="10" customFormat="1" ht="52.5" customHeight="1">
      <c r="A50" s="252">
        <f>A46+0.01</f>
        <v>1.06</v>
      </c>
      <c r="B50" s="999" t="s">
        <v>164</v>
      </c>
      <c r="C50" s="1003"/>
      <c r="D50" s="258"/>
      <c r="E50" s="258"/>
    </row>
    <row r="51" spans="1:5" s="10" customFormat="1" ht="14.25">
      <c r="A51" s="259"/>
      <c r="B51" s="226" t="s">
        <v>163</v>
      </c>
      <c r="C51" s="260">
        <v>0.1</v>
      </c>
      <c r="D51" s="261">
        <f>SUM(E31:E48)</f>
        <v>0</v>
      </c>
      <c r="E51" s="266">
        <f t="shared" si="1"/>
        <v>0</v>
      </c>
    </row>
    <row r="52" spans="1:5">
      <c r="A52" s="264"/>
      <c r="B52" s="233"/>
      <c r="D52" s="256"/>
      <c r="E52" s="256">
        <f t="shared" ref="E52" si="2">ROUND(C52*D52,2)</f>
        <v>0</v>
      </c>
    </row>
    <row r="53" spans="1:5">
      <c r="B53" s="262" t="s">
        <v>284</v>
      </c>
      <c r="C53" s="231"/>
      <c r="D53" s="263"/>
      <c r="E53" s="263">
        <f>SUM(E29:E52)</f>
        <v>0</v>
      </c>
    </row>
    <row r="54" spans="1:5" ht="15.75" thickTop="1">
      <c r="A54" s="264" t="s">
        <v>16</v>
      </c>
      <c r="B54" s="228" t="s">
        <v>17</v>
      </c>
      <c r="D54" s="256"/>
      <c r="E54" s="256"/>
    </row>
    <row r="55" spans="1:5" ht="99" customHeight="1">
      <c r="A55" s="253"/>
      <c r="B55" s="1009" t="s">
        <v>162</v>
      </c>
      <c r="C55" s="1009"/>
      <c r="D55" s="1009"/>
      <c r="E55" s="1009"/>
    </row>
    <row r="56" spans="1:5" ht="66" customHeight="1">
      <c r="B56" s="1009" t="s">
        <v>61</v>
      </c>
      <c r="C56" s="1009"/>
      <c r="D56" s="1009"/>
      <c r="E56" s="1009"/>
    </row>
    <row r="57" spans="1:5" ht="30" customHeight="1">
      <c r="A57" s="252">
        <v>2.0099999999999998</v>
      </c>
      <c r="B57" s="989" t="s">
        <v>2058</v>
      </c>
      <c r="C57" s="1001"/>
      <c r="D57" s="256"/>
      <c r="E57" s="256">
        <f t="shared" ref="E57" si="3">ROUND(C57*D57,2)</f>
        <v>0</v>
      </c>
    </row>
    <row r="58" spans="1:5">
      <c r="B58" s="233" t="s">
        <v>62</v>
      </c>
      <c r="C58" s="223">
        <v>48</v>
      </c>
      <c r="D58" s="256"/>
      <c r="E58" s="266">
        <f t="shared" ref="E58:E97" si="4">ROUND(ROUND($C58,2)*ROUND($D58,2),2)</f>
        <v>0</v>
      </c>
    </row>
    <row r="59" spans="1:5">
      <c r="B59" s="999"/>
      <c r="C59" s="999"/>
      <c r="D59" s="256"/>
      <c r="E59" s="266">
        <f t="shared" si="4"/>
        <v>0</v>
      </c>
    </row>
    <row r="60" spans="1:5">
      <c r="D60" s="256"/>
      <c r="E60" s="266">
        <f t="shared" si="4"/>
        <v>0</v>
      </c>
    </row>
    <row r="61" spans="1:5" ht="44.25" customHeight="1">
      <c r="A61" s="252">
        <f>SUM(A57,0.01)</f>
        <v>2.0199999999999996</v>
      </c>
      <c r="B61" s="999" t="s">
        <v>184</v>
      </c>
      <c r="C61" s="999"/>
      <c r="D61" s="256"/>
      <c r="E61" s="266">
        <f t="shared" si="4"/>
        <v>0</v>
      </c>
    </row>
    <row r="62" spans="1:5">
      <c r="B62" s="233" t="s">
        <v>1868</v>
      </c>
      <c r="C62" s="223">
        <f>57*49*3.6</f>
        <v>10054.800000000001</v>
      </c>
      <c r="D62" s="256"/>
      <c r="E62" s="266">
        <f t="shared" si="4"/>
        <v>0</v>
      </c>
    </row>
    <row r="63" spans="1:5">
      <c r="B63" s="999"/>
      <c r="C63" s="999"/>
      <c r="D63" s="256"/>
      <c r="E63" s="266">
        <f t="shared" si="4"/>
        <v>0</v>
      </c>
    </row>
    <row r="64" spans="1:5">
      <c r="D64" s="256"/>
      <c r="E64" s="266">
        <f t="shared" si="4"/>
        <v>0</v>
      </c>
    </row>
    <row r="65" spans="1:5" ht="22.5" customHeight="1">
      <c r="A65" s="252">
        <f>SUM(A61,0.01)</f>
        <v>2.0299999999999994</v>
      </c>
      <c r="B65" s="999" t="s">
        <v>63</v>
      </c>
      <c r="C65" s="999"/>
      <c r="D65" s="256"/>
      <c r="E65" s="266">
        <f t="shared" si="4"/>
        <v>0</v>
      </c>
    </row>
    <row r="66" spans="1:5">
      <c r="B66" s="226" t="s">
        <v>1799</v>
      </c>
      <c r="C66" s="223">
        <f>60*49</f>
        <v>2940</v>
      </c>
      <c r="D66" s="256"/>
      <c r="E66" s="266">
        <f t="shared" si="4"/>
        <v>0</v>
      </c>
    </row>
    <row r="67" spans="1:5">
      <c r="B67" s="999"/>
      <c r="C67" s="999"/>
      <c r="D67" s="256"/>
      <c r="E67" s="266">
        <f t="shared" si="4"/>
        <v>0</v>
      </c>
    </row>
    <row r="68" spans="1:5">
      <c r="D68" s="256"/>
      <c r="E68" s="266">
        <f t="shared" si="4"/>
        <v>0</v>
      </c>
    </row>
    <row r="69" spans="1:5" ht="102" customHeight="1">
      <c r="A69" s="252">
        <f>SUM(A65,0.01)</f>
        <v>2.0399999999999991</v>
      </c>
      <c r="B69" s="1011" t="s">
        <v>165</v>
      </c>
      <c r="C69" s="1011"/>
      <c r="D69" s="256"/>
      <c r="E69" s="266">
        <f t="shared" si="4"/>
        <v>0</v>
      </c>
    </row>
    <row r="70" spans="1:5">
      <c r="B70" s="226" t="s">
        <v>1868</v>
      </c>
      <c r="C70" s="223">
        <f>C78*0.5</f>
        <v>1617.0000000000002</v>
      </c>
      <c r="D70" s="256"/>
      <c r="E70" s="266">
        <f t="shared" si="4"/>
        <v>0</v>
      </c>
    </row>
    <row r="71" spans="1:5">
      <c r="B71" s="999"/>
      <c r="C71" s="999"/>
      <c r="D71" s="256"/>
      <c r="E71" s="266">
        <f t="shared" si="4"/>
        <v>0</v>
      </c>
    </row>
    <row r="72" spans="1:5">
      <c r="D72" s="256"/>
      <c r="E72" s="266">
        <f t="shared" si="4"/>
        <v>0</v>
      </c>
    </row>
    <row r="73" spans="1:5" ht="101.25" customHeight="1">
      <c r="A73" s="252">
        <f>SUM(A69,0.01)</f>
        <v>2.0499999999999989</v>
      </c>
      <c r="B73" s="1011" t="s">
        <v>168</v>
      </c>
      <c r="C73" s="1011"/>
      <c r="D73" s="256"/>
      <c r="E73" s="266">
        <f t="shared" si="4"/>
        <v>0</v>
      </c>
    </row>
    <row r="74" spans="1:5">
      <c r="B74" s="226" t="s">
        <v>1868</v>
      </c>
      <c r="C74" s="223">
        <f>C78*0.1</f>
        <v>323.40000000000009</v>
      </c>
      <c r="D74" s="256"/>
      <c r="E74" s="266">
        <f t="shared" si="4"/>
        <v>0</v>
      </c>
    </row>
    <row r="75" spans="1:5">
      <c r="B75" s="999"/>
      <c r="C75" s="999"/>
      <c r="D75" s="256"/>
      <c r="E75" s="266">
        <f t="shared" si="4"/>
        <v>0</v>
      </c>
    </row>
    <row r="76" spans="1:5">
      <c r="D76" s="256"/>
      <c r="E76" s="266">
        <f t="shared" si="4"/>
        <v>0</v>
      </c>
    </row>
    <row r="77" spans="1:5" ht="52.5" customHeight="1">
      <c r="A77" s="252">
        <f>SUM(A73,0.01)</f>
        <v>2.0599999999999987</v>
      </c>
      <c r="B77" s="1003" t="s">
        <v>64</v>
      </c>
      <c r="C77" s="1003"/>
      <c r="D77" s="256"/>
      <c r="E77" s="266">
        <f t="shared" si="4"/>
        <v>0</v>
      </c>
    </row>
    <row r="78" spans="1:5">
      <c r="B78" s="226" t="s">
        <v>1799</v>
      </c>
      <c r="C78" s="223">
        <f>C66*1.1</f>
        <v>3234.0000000000005</v>
      </c>
      <c r="D78" s="256"/>
      <c r="E78" s="266">
        <f t="shared" si="4"/>
        <v>0</v>
      </c>
    </row>
    <row r="79" spans="1:5">
      <c r="B79" s="999"/>
      <c r="C79" s="999"/>
      <c r="D79" s="256"/>
      <c r="E79" s="266">
        <f t="shared" si="4"/>
        <v>0</v>
      </c>
    </row>
    <row r="80" spans="1:5">
      <c r="D80" s="256"/>
      <c r="E80" s="266">
        <f t="shared" si="4"/>
        <v>0</v>
      </c>
    </row>
    <row r="81" spans="1:5" ht="36" customHeight="1">
      <c r="A81" s="252">
        <f>SUM(A77,0.01)</f>
        <v>2.0699999999999985</v>
      </c>
      <c r="B81" s="1012" t="s">
        <v>167</v>
      </c>
      <c r="C81" s="1012"/>
      <c r="D81" s="256"/>
      <c r="E81" s="266">
        <f t="shared" si="4"/>
        <v>0</v>
      </c>
    </row>
    <row r="82" spans="1:5">
      <c r="B82" s="226" t="s">
        <v>1868</v>
      </c>
      <c r="C82" s="223">
        <f>200*12</f>
        <v>2400</v>
      </c>
      <c r="D82" s="256"/>
      <c r="E82" s="266">
        <f t="shared" si="4"/>
        <v>0</v>
      </c>
    </row>
    <row r="83" spans="1:5">
      <c r="B83" s="999"/>
      <c r="C83" s="999"/>
      <c r="D83" s="256"/>
      <c r="E83" s="266">
        <f t="shared" si="4"/>
        <v>0</v>
      </c>
    </row>
    <row r="84" spans="1:5">
      <c r="D84" s="256"/>
      <c r="E84" s="266">
        <f t="shared" si="4"/>
        <v>0</v>
      </c>
    </row>
    <row r="85" spans="1:5" ht="90" customHeight="1">
      <c r="A85" s="252">
        <f>SUM(A81,0.01)</f>
        <v>2.0799999999999983</v>
      </c>
      <c r="B85" s="1012" t="s">
        <v>185</v>
      </c>
      <c r="C85" s="1012"/>
      <c r="D85" s="256"/>
      <c r="E85" s="266">
        <f t="shared" si="4"/>
        <v>0</v>
      </c>
    </row>
    <row r="86" spans="1:5">
      <c r="B86" s="226" t="s">
        <v>1868</v>
      </c>
      <c r="C86" s="223">
        <f>C58+C62-C82-800</f>
        <v>6902.8000000000011</v>
      </c>
      <c r="D86" s="256"/>
      <c r="E86" s="266">
        <f t="shared" si="4"/>
        <v>0</v>
      </c>
    </row>
    <row r="87" spans="1:5">
      <c r="B87" s="999"/>
      <c r="C87" s="999"/>
      <c r="D87" s="256"/>
      <c r="E87" s="266">
        <f t="shared" si="4"/>
        <v>0</v>
      </c>
    </row>
    <row r="88" spans="1:5">
      <c r="D88" s="256"/>
      <c r="E88" s="266">
        <f t="shared" si="4"/>
        <v>0</v>
      </c>
    </row>
    <row r="89" spans="1:5" ht="67.5" customHeight="1">
      <c r="A89" s="252">
        <f>SUM(A85,0.01)</f>
        <v>2.0899999999999981</v>
      </c>
      <c r="B89" s="1012" t="s">
        <v>65</v>
      </c>
      <c r="C89" s="1012"/>
      <c r="D89" s="256"/>
      <c r="E89" s="266">
        <f t="shared" si="4"/>
        <v>0</v>
      </c>
    </row>
    <row r="90" spans="1:5">
      <c r="B90" s="226" t="s">
        <v>1868</v>
      </c>
      <c r="C90" s="223">
        <v>44</v>
      </c>
      <c r="D90" s="256"/>
      <c r="E90" s="266">
        <f>ROUND(ROUND($C90,2)*ROUND($D90,2),2)</f>
        <v>0</v>
      </c>
    </row>
    <row r="91" spans="1:5">
      <c r="D91" s="256"/>
      <c r="E91" s="266">
        <f t="shared" si="4"/>
        <v>0</v>
      </c>
    </row>
    <row r="92" spans="1:5">
      <c r="B92" s="999"/>
      <c r="C92" s="999"/>
      <c r="D92" s="256"/>
      <c r="E92" s="266">
        <f t="shared" si="4"/>
        <v>0</v>
      </c>
    </row>
    <row r="93" spans="1:5" s="10" customFormat="1" ht="50.25" customHeight="1">
      <c r="A93" s="252">
        <f>SUM(A89,0.01)</f>
        <v>2.0999999999999979</v>
      </c>
      <c r="B93" s="999" t="s">
        <v>166</v>
      </c>
      <c r="C93" s="1003"/>
      <c r="D93" s="258"/>
      <c r="E93" s="266">
        <f t="shared" si="4"/>
        <v>0</v>
      </c>
    </row>
    <row r="94" spans="1:5" s="10" customFormat="1" ht="14.25">
      <c r="A94" s="259"/>
      <c r="B94" s="226" t="s">
        <v>163</v>
      </c>
      <c r="C94" s="260">
        <v>0.1</v>
      </c>
      <c r="D94" s="261">
        <f>SUM(E57:E91)</f>
        <v>0</v>
      </c>
      <c r="E94" s="266">
        <f t="shared" si="4"/>
        <v>0</v>
      </c>
    </row>
    <row r="95" spans="1:5" s="10" customFormat="1" ht="14.25">
      <c r="A95" s="259"/>
      <c r="B95" s="226"/>
      <c r="C95" s="260"/>
      <c r="D95" s="261"/>
      <c r="E95" s="266">
        <f t="shared" si="4"/>
        <v>0</v>
      </c>
    </row>
    <row r="96" spans="1:5" s="10" customFormat="1" ht="15" customHeight="1">
      <c r="A96" s="259"/>
      <c r="B96" s="1008"/>
      <c r="C96" s="1006"/>
      <c r="D96" s="258"/>
      <c r="E96" s="266">
        <f t="shared" si="4"/>
        <v>0</v>
      </c>
    </row>
    <row r="97" spans="1:5">
      <c r="D97" s="256"/>
      <c r="E97" s="266">
        <f t="shared" si="4"/>
        <v>0</v>
      </c>
    </row>
    <row r="98" spans="1:5">
      <c r="B98" s="246" t="s">
        <v>66</v>
      </c>
      <c r="C98" s="231"/>
      <c r="D98" s="263"/>
      <c r="E98" s="263">
        <f>SUM(E57:E97)</f>
        <v>0</v>
      </c>
    </row>
    <row r="99" spans="1:5">
      <c r="A99" s="264" t="s">
        <v>18</v>
      </c>
      <c r="B99" s="228" t="s">
        <v>19</v>
      </c>
      <c r="D99" s="256"/>
      <c r="E99" s="256"/>
    </row>
    <row r="100" spans="1:5">
      <c r="D100" s="256"/>
      <c r="E100" s="256"/>
    </row>
    <row r="101" spans="1:5" ht="30" customHeight="1">
      <c r="A101" s="252">
        <v>3.01</v>
      </c>
      <c r="B101" s="999" t="s">
        <v>67</v>
      </c>
      <c r="C101" s="999"/>
      <c r="D101" s="256"/>
      <c r="E101" s="256"/>
    </row>
    <row r="102" spans="1:5">
      <c r="B102" s="226" t="s">
        <v>1868</v>
      </c>
      <c r="C102" s="223">
        <f>2410*0.1*1.05</f>
        <v>253.05</v>
      </c>
      <c r="D102" s="256"/>
      <c r="E102" s="266">
        <f>ROUND(ROUND($C102,2)*ROUND($D102,2),2)</f>
        <v>0</v>
      </c>
    </row>
    <row r="103" spans="1:5">
      <c r="B103" s="1000" t="s">
        <v>68</v>
      </c>
      <c r="C103" s="1000"/>
      <c r="D103" s="256"/>
      <c r="E103" s="266">
        <f t="shared" ref="E103:E166" si="5">ROUND(ROUND($C103,2)*ROUND($D103,2),2)</f>
        <v>0</v>
      </c>
    </row>
    <row r="104" spans="1:5">
      <c r="D104" s="256"/>
      <c r="E104" s="266">
        <f t="shared" si="5"/>
        <v>0</v>
      </c>
    </row>
    <row r="105" spans="1:5" s="10" customFormat="1" ht="43.5" customHeight="1">
      <c r="A105" s="252">
        <f>A101+0.01</f>
        <v>3.0199999999999996</v>
      </c>
      <c r="B105" s="1008" t="s">
        <v>1782</v>
      </c>
      <c r="C105" s="1003"/>
      <c r="D105" s="255"/>
      <c r="E105" s="266">
        <f t="shared" si="5"/>
        <v>0</v>
      </c>
    </row>
    <row r="106" spans="1:5" s="10" customFormat="1" ht="14.25">
      <c r="A106" s="252"/>
      <c r="B106" s="265" t="s">
        <v>1869</v>
      </c>
      <c r="C106" s="266">
        <f>179*0.1</f>
        <v>17.900000000000002</v>
      </c>
      <c r="D106" s="255"/>
      <c r="E106" s="266">
        <f t="shared" si="5"/>
        <v>0</v>
      </c>
    </row>
    <row r="107" spans="1:5" s="10" customFormat="1" ht="14.25">
      <c r="A107" s="252"/>
      <c r="B107" s="267"/>
      <c r="C107" s="266"/>
      <c r="D107" s="268"/>
      <c r="E107" s="266">
        <f t="shared" si="5"/>
        <v>0</v>
      </c>
    </row>
    <row r="108" spans="1:5" s="10" customFormat="1" ht="14.25">
      <c r="A108" s="252"/>
      <c r="B108" s="265"/>
      <c r="C108" s="266"/>
      <c r="D108" s="255"/>
      <c r="E108" s="266">
        <f t="shared" si="5"/>
        <v>0</v>
      </c>
    </row>
    <row r="109" spans="1:5" ht="53.25" customHeight="1">
      <c r="A109" s="252">
        <f>A105+0.01</f>
        <v>3.0299999999999994</v>
      </c>
      <c r="B109" s="999" t="s">
        <v>186</v>
      </c>
      <c r="C109" s="999"/>
      <c r="D109" s="256"/>
      <c r="E109" s="266">
        <f t="shared" si="5"/>
        <v>0</v>
      </c>
    </row>
    <row r="110" spans="1:5">
      <c r="B110" s="226" t="s">
        <v>1868</v>
      </c>
      <c r="C110" s="223">
        <f>2387*0.4+1.12*56.1+1.04*56.1+1.12*28.75+0.28*6</f>
        <v>1109.8560000000002</v>
      </c>
      <c r="D110" s="256"/>
      <c r="E110" s="266">
        <f t="shared" si="5"/>
        <v>0</v>
      </c>
    </row>
    <row r="111" spans="1:5">
      <c r="B111" s="999"/>
      <c r="C111" s="999"/>
      <c r="D111" s="256"/>
      <c r="E111" s="266">
        <f t="shared" si="5"/>
        <v>0</v>
      </c>
    </row>
    <row r="112" spans="1:5">
      <c r="D112" s="256"/>
      <c r="E112" s="266">
        <f t="shared" si="5"/>
        <v>0</v>
      </c>
    </row>
    <row r="113" spans="1:9" s="10" customFormat="1" ht="33.75" customHeight="1">
      <c r="A113" s="252">
        <f>A109+0.01</f>
        <v>3.0399999999999991</v>
      </c>
      <c r="B113" s="999" t="s">
        <v>1783</v>
      </c>
      <c r="C113" s="1003"/>
      <c r="D113" s="255"/>
      <c r="E113" s="266">
        <f t="shared" si="5"/>
        <v>0</v>
      </c>
      <c r="F113" s="35"/>
      <c r="G113" s="35"/>
      <c r="H113" s="35"/>
    </row>
    <row r="114" spans="1:9" s="10" customFormat="1">
      <c r="A114" s="252"/>
      <c r="B114" s="265" t="s">
        <v>1869</v>
      </c>
      <c r="C114" s="266">
        <f>166*0.4</f>
        <v>66.400000000000006</v>
      </c>
      <c r="D114" s="255"/>
      <c r="E114" s="266">
        <f t="shared" si="5"/>
        <v>0</v>
      </c>
      <c r="F114" s="35"/>
      <c r="G114" s="35"/>
      <c r="H114" s="35"/>
    </row>
    <row r="115" spans="1:9" s="10" customFormat="1">
      <c r="A115" s="252"/>
      <c r="B115" s="267"/>
      <c r="C115" s="266"/>
      <c r="D115" s="268"/>
      <c r="E115" s="266">
        <f t="shared" si="5"/>
        <v>0</v>
      </c>
      <c r="F115" s="35"/>
      <c r="G115" s="35"/>
      <c r="H115" s="35"/>
    </row>
    <row r="116" spans="1:9" s="10" customFormat="1">
      <c r="A116" s="252"/>
      <c r="B116" s="265"/>
      <c r="C116" s="266"/>
      <c r="D116" s="255"/>
      <c r="E116" s="266">
        <f t="shared" si="5"/>
        <v>0</v>
      </c>
      <c r="F116" s="35"/>
      <c r="G116" s="35"/>
      <c r="H116" s="35"/>
    </row>
    <row r="117" spans="1:9" ht="36.75" customHeight="1">
      <c r="A117" s="252">
        <f>A113+0.01</f>
        <v>3.0499999999999989</v>
      </c>
      <c r="B117" s="999" t="s">
        <v>187</v>
      </c>
      <c r="C117" s="999"/>
      <c r="D117" s="256"/>
      <c r="E117" s="266">
        <f t="shared" si="5"/>
        <v>0</v>
      </c>
    </row>
    <row r="118" spans="1:9">
      <c r="B118" s="226" t="s">
        <v>1868</v>
      </c>
      <c r="C118" s="223">
        <f>0.6*0.6*17*10+0.2*0.95*0.6*17</f>
        <v>63.138000000000005</v>
      </c>
      <c r="D118" s="256"/>
      <c r="E118" s="266">
        <f t="shared" si="5"/>
        <v>0</v>
      </c>
    </row>
    <row r="119" spans="1:9">
      <c r="B119" s="999"/>
      <c r="C119" s="999"/>
      <c r="D119" s="256"/>
      <c r="E119" s="266">
        <f t="shared" si="5"/>
        <v>0</v>
      </c>
    </row>
    <row r="120" spans="1:9">
      <c r="D120" s="256"/>
      <c r="E120" s="266">
        <f t="shared" si="5"/>
        <v>0</v>
      </c>
    </row>
    <row r="121" spans="1:9" ht="59.25" customHeight="1">
      <c r="A121" s="252">
        <f>A117+0.01</f>
        <v>3.0599999999999987</v>
      </c>
      <c r="B121" s="999" t="s">
        <v>1870</v>
      </c>
      <c r="C121" s="999"/>
      <c r="D121" s="256"/>
      <c r="E121" s="266">
        <f t="shared" si="5"/>
        <v>0</v>
      </c>
    </row>
    <row r="122" spans="1:9">
      <c r="B122" s="226" t="s">
        <v>1868</v>
      </c>
      <c r="C122" s="223">
        <f>0.2*0.6*0.95*17</f>
        <v>1.9379999999999997</v>
      </c>
      <c r="D122" s="256"/>
      <c r="E122" s="266">
        <f t="shared" si="5"/>
        <v>0</v>
      </c>
    </row>
    <row r="123" spans="1:9">
      <c r="B123" s="999"/>
      <c r="C123" s="999"/>
      <c r="D123" s="256"/>
      <c r="E123" s="266">
        <f t="shared" si="5"/>
        <v>0</v>
      </c>
    </row>
    <row r="124" spans="1:9">
      <c r="D124" s="256"/>
      <c r="E124" s="266">
        <f t="shared" si="5"/>
        <v>0</v>
      </c>
    </row>
    <row r="125" spans="1:9" ht="58.5" customHeight="1">
      <c r="A125" s="252">
        <f>A121+0.01</f>
        <v>3.0699999999999985</v>
      </c>
      <c r="B125" s="999" t="s">
        <v>188</v>
      </c>
      <c r="C125" s="999"/>
      <c r="D125" s="269"/>
      <c r="E125" s="266">
        <f t="shared" si="5"/>
        <v>0</v>
      </c>
      <c r="I125" s="48"/>
    </row>
    <row r="126" spans="1:9">
      <c r="B126" s="226" t="s">
        <v>1868</v>
      </c>
      <c r="C126" s="223">
        <f>(35.48+215.56+250.06+116.6+209.65+46.04+103.21+316.65+166.15+29.8+29.8+222.51)*0.25+(237.56+22.95+43.29+38.56+17.3+39.89+5.75+354.85+8.57+44.4+9.1+29.08+28.65+16.52+131)*0.2+(28.1+25.52)*0.6+(6.11+2.5)*0.4+(13.6+4.53)*0.6+6.03*0.4+5*0.25+345.96*0.25</f>
        <v>777.51750000000015</v>
      </c>
      <c r="D126" s="256"/>
      <c r="E126" s="266">
        <f t="shared" si="5"/>
        <v>0</v>
      </c>
      <c r="I126" s="52">
        <f>105.6*3.5+1*0.2*0.8*18+0.9*0.2*0.8*5+48*3.4*1.02+22.5*4.2</f>
        <v>634.16399999999999</v>
      </c>
    </row>
    <row r="127" spans="1:9" ht="17.25" customHeight="1">
      <c r="B127" s="1000"/>
      <c r="C127" s="1000"/>
      <c r="D127" s="256"/>
      <c r="E127" s="266">
        <f t="shared" si="5"/>
        <v>0</v>
      </c>
      <c r="I127" s="48">
        <f>13.29*3.32*0.2+2.8*3.32*0.2*2+2.6*3.32*0.2</f>
        <v>14.269360000000001</v>
      </c>
    </row>
    <row r="128" spans="1:9">
      <c r="D128" s="269"/>
      <c r="E128" s="266">
        <f t="shared" si="5"/>
        <v>0</v>
      </c>
      <c r="I128" s="48"/>
    </row>
    <row r="129" spans="1:11" s="10" customFormat="1" ht="41.25" customHeight="1">
      <c r="A129" s="252">
        <f>A125+0.01</f>
        <v>3.0799999999999983</v>
      </c>
      <c r="B129" s="999" t="s">
        <v>1781</v>
      </c>
      <c r="C129" s="1003"/>
      <c r="D129" s="255"/>
      <c r="E129" s="266">
        <f t="shared" si="5"/>
        <v>0</v>
      </c>
      <c r="F129" s="35"/>
      <c r="G129" s="35"/>
      <c r="H129" s="35"/>
    </row>
    <row r="130" spans="1:11" s="10" customFormat="1">
      <c r="A130" s="252"/>
      <c r="B130" s="265" t="s">
        <v>1869</v>
      </c>
      <c r="C130" s="266">
        <f>(2.75*2.6+2.75*5.42)*0.2+41.55*2.8*0.2</f>
        <v>27.679000000000002</v>
      </c>
      <c r="D130" s="255"/>
      <c r="E130" s="266">
        <f t="shared" si="5"/>
        <v>0</v>
      </c>
      <c r="F130" s="35"/>
      <c r="G130" s="35"/>
      <c r="H130" s="35"/>
    </row>
    <row r="131" spans="1:11" s="10" customFormat="1">
      <c r="A131" s="252"/>
      <c r="B131" s="267"/>
      <c r="C131" s="266"/>
      <c r="D131" s="268"/>
      <c r="E131" s="266">
        <f t="shared" si="5"/>
        <v>0</v>
      </c>
      <c r="F131" s="35"/>
      <c r="G131" s="35"/>
      <c r="H131" s="35"/>
    </row>
    <row r="132" spans="1:11" s="10" customFormat="1">
      <c r="A132" s="252"/>
      <c r="B132" s="265"/>
      <c r="C132" s="266"/>
      <c r="D132" s="255"/>
      <c r="E132" s="266">
        <f t="shared" si="5"/>
        <v>0</v>
      </c>
      <c r="F132" s="35"/>
      <c r="G132" s="35"/>
      <c r="H132" s="35"/>
    </row>
    <row r="133" spans="1:11" ht="37.5" customHeight="1">
      <c r="A133" s="252">
        <f>A129+0.01</f>
        <v>3.0899999999999981</v>
      </c>
      <c r="B133" s="999" t="s">
        <v>172</v>
      </c>
      <c r="C133" s="999"/>
      <c r="D133" s="256"/>
      <c r="E133" s="266">
        <f t="shared" si="5"/>
        <v>0</v>
      </c>
      <c r="I133" s="48"/>
      <c r="J133" s="48"/>
      <c r="K133" s="48"/>
    </row>
    <row r="134" spans="1:11">
      <c r="B134" s="226" t="s">
        <v>1868</v>
      </c>
      <c r="C134" s="223">
        <f>((2279.03-1434.96-12.6+10.26)*0.2+(0.112*6)*3.85
+601.82*0.25+134.3*2*0.2+3.26*0.18+3.02*0.18+8.44*0.18+(1.5+0.91)*1.2*0.18+1.72*1.2*0.15+3.71*0.16+1.85*0.16)*1.02</f>
        <v>387.06711120000006</v>
      </c>
      <c r="D134" s="256"/>
      <c r="E134" s="266">
        <f t="shared" si="5"/>
        <v>0</v>
      </c>
      <c r="I134" s="48">
        <f>(2279.03-1434.96-12.6+10.26)*0.2+(0.112*6)*3.85</f>
        <v>170.93320000000003</v>
      </c>
      <c r="J134" s="48" t="s">
        <v>337</v>
      </c>
      <c r="K134" s="48"/>
    </row>
    <row r="135" spans="1:11" ht="18.75" customHeight="1">
      <c r="B135" s="1004" t="s">
        <v>189</v>
      </c>
      <c r="C135" s="1000"/>
      <c r="D135" s="256"/>
      <c r="E135" s="266">
        <f t="shared" si="5"/>
        <v>0</v>
      </c>
      <c r="I135" s="48">
        <f>601.82*0.25</f>
        <v>150.45500000000001</v>
      </c>
      <c r="J135" s="48"/>
      <c r="K135" s="48"/>
    </row>
    <row r="136" spans="1:11">
      <c r="D136" s="256"/>
      <c r="E136" s="266">
        <f t="shared" si="5"/>
        <v>0</v>
      </c>
      <c r="I136" s="48">
        <f>134.3*2*0.2</f>
        <v>53.720000000000006</v>
      </c>
      <c r="J136" s="48"/>
      <c r="K136" s="48"/>
    </row>
    <row r="137" spans="1:11" ht="40.5" customHeight="1">
      <c r="A137" s="252">
        <f>A133+0.01</f>
        <v>3.0999999999999979</v>
      </c>
      <c r="B137" s="999" t="s">
        <v>196</v>
      </c>
      <c r="C137" s="999"/>
      <c r="D137" s="256"/>
      <c r="E137" s="266">
        <f t="shared" si="5"/>
        <v>0</v>
      </c>
      <c r="I137" s="48">
        <f>3.26*0.18+3.02*0.18+8.44*0.18+(1.5+0.91)*1.2*0.18+1.72*1.2*0.15+3.71*0.16+1.85*0.16</f>
        <v>4.3693599999999995</v>
      </c>
      <c r="J137" s="48"/>
      <c r="K137" s="48"/>
    </row>
    <row r="138" spans="1:11">
      <c r="B138" s="226" t="s">
        <v>1868</v>
      </c>
      <c r="C138" s="223">
        <f>0.2*0.2*1.7*3+(0.2*0.4*1.7*3+0.25*0.4*1.5*2)*2+2</f>
        <v>3.62</v>
      </c>
      <c r="D138" s="256"/>
      <c r="E138" s="266">
        <f t="shared" si="5"/>
        <v>0</v>
      </c>
      <c r="I138" s="48"/>
      <c r="J138" s="48"/>
      <c r="K138" s="48"/>
    </row>
    <row r="139" spans="1:11" ht="15" customHeight="1">
      <c r="B139" s="1000"/>
      <c r="C139" s="1000"/>
      <c r="D139" s="256"/>
      <c r="E139" s="266">
        <f t="shared" si="5"/>
        <v>0</v>
      </c>
      <c r="I139" s="48">
        <f>SUM(I134:I138)</f>
        <v>379.47756000000004</v>
      </c>
      <c r="J139" s="48"/>
      <c r="K139" s="48">
        <f>SUM(I135:I137)*1.02</f>
        <v>212.71524720000002</v>
      </c>
    </row>
    <row r="140" spans="1:11">
      <c r="D140" s="256"/>
      <c r="E140" s="266">
        <f t="shared" si="5"/>
        <v>0</v>
      </c>
      <c r="I140" s="48"/>
      <c r="J140" s="48"/>
      <c r="K140" s="48"/>
    </row>
    <row r="141" spans="1:11" ht="39" customHeight="1">
      <c r="A141" s="252">
        <f>A137+0.01</f>
        <v>3.1099999999999977</v>
      </c>
      <c r="B141" s="999" t="s">
        <v>173</v>
      </c>
      <c r="C141" s="999"/>
      <c r="D141" s="256"/>
      <c r="E141" s="266">
        <f t="shared" si="5"/>
        <v>0</v>
      </c>
    </row>
    <row r="142" spans="1:11">
      <c r="B142" s="226" t="s">
        <v>1868</v>
      </c>
      <c r="C142" s="223">
        <f>1.47*1.2+1.47*1.5+2.73*1.2+1.1*1.2+1.55*(2.12+2.58)*0.5</f>
        <v>12.2075</v>
      </c>
      <c r="D142" s="256"/>
      <c r="E142" s="266">
        <f t="shared" si="5"/>
        <v>0</v>
      </c>
    </row>
    <row r="143" spans="1:11" ht="15.75" customHeight="1">
      <c r="B143" s="1004" t="s">
        <v>190</v>
      </c>
      <c r="C143" s="1000"/>
      <c r="D143" s="256"/>
      <c r="E143" s="266">
        <f t="shared" si="5"/>
        <v>0</v>
      </c>
    </row>
    <row r="144" spans="1:11">
      <c r="D144" s="256"/>
      <c r="E144" s="266">
        <f t="shared" si="5"/>
        <v>0</v>
      </c>
    </row>
    <row r="145" spans="1:9" s="10" customFormat="1" ht="38.25" customHeight="1">
      <c r="A145" s="252">
        <f>A141+0.01</f>
        <v>3.1199999999999974</v>
      </c>
      <c r="B145" s="999" t="s">
        <v>2013</v>
      </c>
      <c r="C145" s="1003"/>
      <c r="D145" s="255"/>
      <c r="E145" s="266">
        <f t="shared" si="5"/>
        <v>0</v>
      </c>
      <c r="F145" s="35"/>
      <c r="G145" s="35"/>
      <c r="H145" s="35"/>
    </row>
    <row r="146" spans="1:9" s="10" customFormat="1">
      <c r="A146" s="252"/>
      <c r="B146" s="265" t="s">
        <v>1869</v>
      </c>
      <c r="C146" s="266">
        <f>(13.7+4.8)*0.22</f>
        <v>4.07</v>
      </c>
      <c r="D146" s="255"/>
      <c r="E146" s="266">
        <f t="shared" si="5"/>
        <v>0</v>
      </c>
      <c r="F146" s="35"/>
      <c r="G146" s="35"/>
      <c r="H146" s="35"/>
    </row>
    <row r="147" spans="1:9" s="10" customFormat="1">
      <c r="A147" s="252"/>
      <c r="B147" s="267"/>
      <c r="C147" s="266"/>
      <c r="D147" s="268"/>
      <c r="E147" s="266">
        <f t="shared" si="5"/>
        <v>0</v>
      </c>
      <c r="F147" s="35"/>
      <c r="G147" s="35"/>
      <c r="H147" s="35"/>
    </row>
    <row r="148" spans="1:9" s="10" customFormat="1">
      <c r="A148" s="252"/>
      <c r="B148" s="265"/>
      <c r="C148" s="266"/>
      <c r="D148" s="255"/>
      <c r="E148" s="266">
        <f t="shared" si="5"/>
        <v>0</v>
      </c>
      <c r="F148" s="35"/>
      <c r="G148" s="35"/>
      <c r="H148" s="35"/>
    </row>
    <row r="149" spans="1:9" ht="39" customHeight="1">
      <c r="A149" s="252">
        <f>A145+0.01</f>
        <v>3.1299999999999972</v>
      </c>
      <c r="B149" s="999" t="s">
        <v>278</v>
      </c>
      <c r="C149" s="999"/>
      <c r="D149" s="256"/>
      <c r="E149" s="266">
        <f t="shared" si="5"/>
        <v>0</v>
      </c>
    </row>
    <row r="150" spans="1:9">
      <c r="B150" s="226" t="s">
        <v>1868</v>
      </c>
      <c r="C150" s="223">
        <f>0.2*0.2*3*3.2</f>
        <v>0.38400000000000012</v>
      </c>
      <c r="D150" s="256"/>
      <c r="E150" s="266">
        <f t="shared" si="5"/>
        <v>0</v>
      </c>
      <c r="I150" s="10">
        <f>C150+C142+C138+C134+C126+C122+C118+C110</f>
        <v>2355.7281112000005</v>
      </c>
    </row>
    <row r="151" spans="1:9" ht="15.75" customHeight="1">
      <c r="B151" s="1015"/>
      <c r="C151" s="1016"/>
      <c r="D151" s="256"/>
      <c r="E151" s="266">
        <f t="shared" si="5"/>
        <v>0</v>
      </c>
    </row>
    <row r="152" spans="1:9">
      <c r="D152" s="256"/>
      <c r="E152" s="266">
        <f t="shared" si="5"/>
        <v>0</v>
      </c>
    </row>
    <row r="153" spans="1:9" ht="29.25" customHeight="1">
      <c r="A153" s="252">
        <f>A149+0.01</f>
        <v>3.139999999999997</v>
      </c>
      <c r="B153" s="1010" t="s">
        <v>69</v>
      </c>
      <c r="C153" s="1010"/>
      <c r="D153" s="256"/>
      <c r="E153" s="266">
        <f t="shared" si="5"/>
        <v>0</v>
      </c>
    </row>
    <row r="154" spans="1:9">
      <c r="B154" s="226" t="s">
        <v>70</v>
      </c>
      <c r="C154" s="223">
        <v>105074.6</v>
      </c>
      <c r="D154" s="256"/>
      <c r="E154" s="266">
        <f t="shared" si="5"/>
        <v>0</v>
      </c>
    </row>
    <row r="155" spans="1:9">
      <c r="B155" s="999"/>
      <c r="C155" s="999"/>
      <c r="D155" s="256"/>
      <c r="E155" s="266">
        <f t="shared" si="5"/>
        <v>0</v>
      </c>
    </row>
    <row r="156" spans="1:9">
      <c r="D156" s="256"/>
      <c r="E156" s="266">
        <f t="shared" si="5"/>
        <v>0</v>
      </c>
    </row>
    <row r="157" spans="1:9" ht="27.75" customHeight="1">
      <c r="A157" s="252">
        <f>A153+0.01</f>
        <v>3.1499999999999968</v>
      </c>
      <c r="B157" s="1010" t="s">
        <v>71</v>
      </c>
      <c r="C157" s="1010"/>
      <c r="D157" s="256"/>
      <c r="E157" s="266">
        <f t="shared" si="5"/>
        <v>0</v>
      </c>
    </row>
    <row r="158" spans="1:9">
      <c r="B158" s="226" t="s">
        <v>70</v>
      </c>
      <c r="C158" s="223">
        <v>85619.199999999997</v>
      </c>
      <c r="D158" s="256"/>
      <c r="E158" s="266">
        <f t="shared" si="5"/>
        <v>0</v>
      </c>
    </row>
    <row r="159" spans="1:9">
      <c r="B159" s="999"/>
      <c r="C159" s="999"/>
      <c r="D159" s="256"/>
      <c r="E159" s="266">
        <f t="shared" si="5"/>
        <v>0</v>
      </c>
    </row>
    <row r="160" spans="1:9">
      <c r="D160" s="256"/>
      <c r="E160" s="266">
        <f t="shared" si="5"/>
        <v>0</v>
      </c>
    </row>
    <row r="161" spans="1:5" ht="28.5" customHeight="1">
      <c r="A161" s="252">
        <f>A157+0.01</f>
        <v>3.1599999999999966</v>
      </c>
      <c r="B161" s="1010" t="s">
        <v>72</v>
      </c>
      <c r="C161" s="1010"/>
      <c r="D161" s="256"/>
      <c r="E161" s="266">
        <f t="shared" si="5"/>
        <v>0</v>
      </c>
    </row>
    <row r="162" spans="1:5">
      <c r="B162" s="226" t="s">
        <v>70</v>
      </c>
      <c r="C162" s="223">
        <v>144941</v>
      </c>
      <c r="D162" s="256"/>
      <c r="E162" s="266">
        <f t="shared" si="5"/>
        <v>0</v>
      </c>
    </row>
    <row r="163" spans="1:5">
      <c r="B163" s="999"/>
      <c r="C163" s="999"/>
      <c r="D163" s="256"/>
      <c r="E163" s="266">
        <f t="shared" si="5"/>
        <v>0</v>
      </c>
    </row>
    <row r="164" spans="1:5">
      <c r="B164" s="270"/>
      <c r="D164" s="256"/>
      <c r="E164" s="266">
        <f t="shared" si="5"/>
        <v>0</v>
      </c>
    </row>
    <row r="165" spans="1:5" ht="32.25" customHeight="1">
      <c r="A165" s="252">
        <f>A161+0.01</f>
        <v>3.1699999999999964</v>
      </c>
      <c r="B165" s="999" t="s">
        <v>1871</v>
      </c>
      <c r="C165" s="999"/>
      <c r="D165" s="256"/>
      <c r="E165" s="266">
        <f t="shared" si="5"/>
        <v>0</v>
      </c>
    </row>
    <row r="166" spans="1:5">
      <c r="B166" s="226" t="s">
        <v>70</v>
      </c>
      <c r="C166" s="223">
        <v>200</v>
      </c>
      <c r="D166" s="256"/>
      <c r="E166" s="266">
        <f t="shared" si="5"/>
        <v>0</v>
      </c>
    </row>
    <row r="167" spans="1:5">
      <c r="B167" s="999"/>
      <c r="C167" s="999"/>
      <c r="D167" s="256"/>
      <c r="E167" s="266">
        <f t="shared" ref="E167:E172" si="6">ROUND(ROUND($C167,2)*ROUND($D167,2),2)</f>
        <v>0</v>
      </c>
    </row>
    <row r="168" spans="1:5">
      <c r="B168" s="270"/>
      <c r="D168" s="256"/>
      <c r="E168" s="266">
        <f t="shared" si="6"/>
        <v>0</v>
      </c>
    </row>
    <row r="169" spans="1:5" s="10" customFormat="1" ht="59.25" customHeight="1">
      <c r="A169" s="252">
        <f>SUM(A165,0.01)</f>
        <v>3.1799999999999962</v>
      </c>
      <c r="B169" s="999" t="s">
        <v>171</v>
      </c>
      <c r="C169" s="1003"/>
      <c r="D169" s="258"/>
      <c r="E169" s="266">
        <f t="shared" si="6"/>
        <v>0</v>
      </c>
    </row>
    <row r="170" spans="1:5" s="10" customFormat="1" ht="14.25">
      <c r="A170" s="259"/>
      <c r="B170" s="226" t="s">
        <v>163</v>
      </c>
      <c r="C170" s="260">
        <v>0.1</v>
      </c>
      <c r="D170" s="261">
        <f>SUM(E101:E168)</f>
        <v>0</v>
      </c>
      <c r="E170" s="266">
        <f t="shared" si="6"/>
        <v>0</v>
      </c>
    </row>
    <row r="171" spans="1:5" s="10" customFormat="1" ht="14.25">
      <c r="A171" s="259"/>
      <c r="B171" s="226"/>
      <c r="C171" s="260"/>
      <c r="D171" s="261"/>
      <c r="E171" s="266">
        <f t="shared" si="6"/>
        <v>0</v>
      </c>
    </row>
    <row r="172" spans="1:5" s="10" customFormat="1" ht="15" customHeight="1">
      <c r="A172" s="259"/>
      <c r="B172" s="1008"/>
      <c r="C172" s="1006"/>
      <c r="D172" s="258"/>
      <c r="E172" s="266">
        <f t="shared" si="6"/>
        <v>0</v>
      </c>
    </row>
    <row r="173" spans="1:5">
      <c r="D173" s="256"/>
      <c r="E173" s="256"/>
    </row>
    <row r="174" spans="1:5">
      <c r="B174" s="246" t="s">
        <v>73</v>
      </c>
      <c r="C174" s="231"/>
      <c r="D174" s="263"/>
      <c r="E174" s="263">
        <f>SUM(E101:E173)</f>
        <v>0</v>
      </c>
    </row>
    <row r="175" spans="1:5">
      <c r="A175" s="264" t="s">
        <v>20</v>
      </c>
      <c r="B175" s="228" t="s">
        <v>21</v>
      </c>
      <c r="D175" s="256"/>
      <c r="E175" s="256"/>
    </row>
    <row r="176" spans="1:5">
      <c r="A176" s="264"/>
      <c r="D176" s="256"/>
      <c r="E176" s="256"/>
    </row>
    <row r="177" spans="1:5" ht="73.5" customHeight="1">
      <c r="A177" s="264"/>
      <c r="B177" s="999" t="s">
        <v>169</v>
      </c>
      <c r="C177" s="999"/>
      <c r="D177" s="256"/>
      <c r="E177" s="256"/>
    </row>
    <row r="178" spans="1:5">
      <c r="A178" s="264"/>
      <c r="D178" s="256"/>
      <c r="E178" s="256"/>
    </row>
    <row r="179" spans="1:5">
      <c r="D179" s="256"/>
      <c r="E179" s="256"/>
    </row>
    <row r="180" spans="1:5" ht="24.75" customHeight="1">
      <c r="A180" s="252">
        <v>4.01</v>
      </c>
      <c r="B180" s="999" t="s">
        <v>170</v>
      </c>
      <c r="C180" s="999"/>
      <c r="D180" s="256"/>
      <c r="E180" s="256"/>
    </row>
    <row r="181" spans="1:5">
      <c r="B181" s="226" t="s">
        <v>1813</v>
      </c>
      <c r="C181" s="223">
        <f>198.1+51</f>
        <v>249.1</v>
      </c>
      <c r="D181" s="256"/>
      <c r="E181" s="266">
        <f t="shared" ref="E181:E260" si="7">ROUND(ROUND($C181,2)*ROUND($D181,2),2)</f>
        <v>0</v>
      </c>
    </row>
    <row r="182" spans="1:5">
      <c r="B182" s="1000"/>
      <c r="C182" s="1000"/>
      <c r="D182" s="256"/>
      <c r="E182" s="266">
        <f t="shared" si="7"/>
        <v>0</v>
      </c>
    </row>
    <row r="183" spans="1:5">
      <c r="D183" s="256"/>
      <c r="E183" s="266">
        <f t="shared" si="7"/>
        <v>0</v>
      </c>
    </row>
    <row r="184" spans="1:5" ht="29.25" customHeight="1">
      <c r="A184" s="252">
        <f>A180+0.01</f>
        <v>4.0199999999999996</v>
      </c>
      <c r="B184" s="999" t="s">
        <v>74</v>
      </c>
      <c r="C184" s="999"/>
      <c r="D184" s="256"/>
      <c r="E184" s="266">
        <f t="shared" si="7"/>
        <v>0</v>
      </c>
    </row>
    <row r="185" spans="1:5">
      <c r="B185" s="226" t="s">
        <v>1799</v>
      </c>
      <c r="C185" s="223">
        <f>197.3*0.4+20</f>
        <v>98.920000000000016</v>
      </c>
      <c r="D185" s="256"/>
      <c r="E185" s="266">
        <f t="shared" si="7"/>
        <v>0</v>
      </c>
    </row>
    <row r="186" spans="1:5">
      <c r="B186" s="1000"/>
      <c r="C186" s="1000"/>
      <c r="D186" s="256"/>
      <c r="E186" s="266">
        <f t="shared" si="7"/>
        <v>0</v>
      </c>
    </row>
    <row r="187" spans="1:5">
      <c r="D187" s="256"/>
      <c r="E187" s="266">
        <f t="shared" si="7"/>
        <v>0</v>
      </c>
    </row>
    <row r="188" spans="1:5" ht="34.5" customHeight="1">
      <c r="A188" s="252">
        <f>A184+0.01</f>
        <v>4.0299999999999994</v>
      </c>
      <c r="B188" s="999" t="s">
        <v>191</v>
      </c>
      <c r="C188" s="999"/>
      <c r="D188" s="256"/>
      <c r="E188" s="266">
        <f t="shared" si="7"/>
        <v>0</v>
      </c>
    </row>
    <row r="189" spans="1:5">
      <c r="B189" s="226" t="s">
        <v>1799</v>
      </c>
      <c r="C189" s="223">
        <f>((2279.03-1434.96-12.6+10.26)+(0.112*6)
+601.82+134.3*2+3.26+3.02+8.44+(1.5+0.91)*1.2+1.72*1.2+3.71+1.85)*1.02</f>
        <v>1772.8191600000002</v>
      </c>
      <c r="D189" s="256"/>
      <c r="E189" s="266">
        <f t="shared" si="7"/>
        <v>0</v>
      </c>
    </row>
    <row r="190" spans="1:5">
      <c r="B190" s="1000" t="s">
        <v>75</v>
      </c>
      <c r="C190" s="1000"/>
      <c r="D190" s="256"/>
      <c r="E190" s="266">
        <f t="shared" si="7"/>
        <v>0</v>
      </c>
    </row>
    <row r="191" spans="1:5">
      <c r="D191" s="256"/>
      <c r="E191" s="266">
        <f t="shared" si="7"/>
        <v>0</v>
      </c>
    </row>
    <row r="192" spans="1:5" ht="45" customHeight="1">
      <c r="A192" s="252">
        <f>A188+0.01</f>
        <v>4.0399999999999991</v>
      </c>
      <c r="B192" s="999" t="s">
        <v>192</v>
      </c>
      <c r="C192" s="999"/>
      <c r="D192" s="256"/>
      <c r="E192" s="266">
        <f t="shared" si="7"/>
        <v>0</v>
      </c>
    </row>
    <row r="193" spans="1:5">
      <c r="B193" s="226" t="s">
        <v>1799</v>
      </c>
      <c r="C193" s="223">
        <v>160</v>
      </c>
      <c r="D193" s="256"/>
      <c r="E193" s="266">
        <f t="shared" si="7"/>
        <v>0</v>
      </c>
    </row>
    <row r="194" spans="1:5">
      <c r="B194" s="1000" t="s">
        <v>75</v>
      </c>
      <c r="C194" s="1000"/>
      <c r="D194" s="256"/>
      <c r="E194" s="266">
        <f t="shared" si="7"/>
        <v>0</v>
      </c>
    </row>
    <row r="195" spans="1:5">
      <c r="D195" s="256"/>
      <c r="E195" s="266">
        <f t="shared" si="7"/>
        <v>0</v>
      </c>
    </row>
    <row r="196" spans="1:5" ht="24.6" customHeight="1">
      <c r="A196" s="252">
        <f>A192+0.01</f>
        <v>4.0499999999999989</v>
      </c>
      <c r="B196" s="999" t="s">
        <v>174</v>
      </c>
      <c r="C196" s="999"/>
      <c r="D196" s="256"/>
      <c r="E196" s="266">
        <f t="shared" si="7"/>
        <v>0</v>
      </c>
    </row>
    <row r="197" spans="1:5">
      <c r="B197" s="226" t="s">
        <v>1799</v>
      </c>
      <c r="C197" s="223">
        <f>0.5*2*(2.25+3.15+1.2+1.2+2.58)</f>
        <v>10.38</v>
      </c>
      <c r="D197" s="256"/>
      <c r="E197" s="266">
        <f t="shared" si="7"/>
        <v>0</v>
      </c>
    </row>
    <row r="198" spans="1:5" ht="15" customHeight="1">
      <c r="B198" s="1000" t="s">
        <v>76</v>
      </c>
      <c r="C198" s="1000"/>
      <c r="D198" s="256"/>
      <c r="E198" s="266">
        <f t="shared" si="7"/>
        <v>0</v>
      </c>
    </row>
    <row r="199" spans="1:5">
      <c r="D199" s="256"/>
      <c r="E199" s="266">
        <f t="shared" si="7"/>
        <v>0</v>
      </c>
    </row>
    <row r="200" spans="1:5" ht="34.5" customHeight="1">
      <c r="A200" s="252">
        <f>A196+0.01</f>
        <v>4.0599999999999987</v>
      </c>
      <c r="B200" s="999" t="s">
        <v>193</v>
      </c>
      <c r="C200" s="999"/>
      <c r="D200" s="256"/>
      <c r="E200" s="266">
        <f t="shared" si="7"/>
        <v>0</v>
      </c>
    </row>
    <row r="201" spans="1:5">
      <c r="B201" s="226" t="s">
        <v>1799</v>
      </c>
      <c r="C201" s="223">
        <f>((35.48+215.56+250.06+116.6+209.65+46.04+103.21+316.65+166.15+29.8+29.8+222.51)*2+(237.56+22.95+43.29+38.56+17.3+39.89+5.75+354.85+8.57+44.4+9.1+29.08+28.65+16.52+131)*2+(28.1+25.52)*2+(6.11+2.5)*2+(13.6+4.53)*2+2+345.96*2)*1.02</f>
        <v>6520.4520000000011</v>
      </c>
      <c r="D201" s="256"/>
      <c r="E201" s="266">
        <f t="shared" si="7"/>
        <v>0</v>
      </c>
    </row>
    <row r="202" spans="1:5" ht="15.6" customHeight="1">
      <c r="B202" s="1000" t="s">
        <v>77</v>
      </c>
      <c r="C202" s="1000"/>
      <c r="D202" s="256"/>
      <c r="E202" s="266">
        <f t="shared" si="7"/>
        <v>0</v>
      </c>
    </row>
    <row r="203" spans="1:5">
      <c r="D203" s="256"/>
      <c r="E203" s="266">
        <f t="shared" si="7"/>
        <v>0</v>
      </c>
    </row>
    <row r="204" spans="1:5" s="10" customFormat="1" ht="48" customHeight="1">
      <c r="A204" s="252">
        <f>A200+0.01</f>
        <v>4.0699999999999985</v>
      </c>
      <c r="B204" s="999" t="s">
        <v>1778</v>
      </c>
      <c r="C204" s="1003"/>
      <c r="D204" s="258"/>
      <c r="E204" s="266">
        <f t="shared" si="7"/>
        <v>0</v>
      </c>
    </row>
    <row r="205" spans="1:5" s="10" customFormat="1" ht="14.25">
      <c r="A205" s="252"/>
      <c r="B205" s="226" t="s">
        <v>1872</v>
      </c>
      <c r="C205" s="223">
        <f>98.5*2.8</f>
        <v>275.79999999999995</v>
      </c>
      <c r="D205" s="258"/>
      <c r="E205" s="266">
        <f t="shared" si="7"/>
        <v>0</v>
      </c>
    </row>
    <row r="206" spans="1:5" s="10" customFormat="1" ht="18.75" customHeight="1">
      <c r="A206" s="252"/>
      <c r="B206" s="1004" t="s">
        <v>1779</v>
      </c>
      <c r="C206" s="1005"/>
      <c r="D206" s="258"/>
      <c r="E206" s="266">
        <f t="shared" si="7"/>
        <v>0</v>
      </c>
    </row>
    <row r="207" spans="1:5" s="10" customFormat="1" ht="14.25">
      <c r="A207" s="252"/>
      <c r="B207" s="226"/>
      <c r="C207" s="223"/>
      <c r="D207" s="258"/>
      <c r="E207" s="266">
        <f t="shared" si="7"/>
        <v>0</v>
      </c>
    </row>
    <row r="208" spans="1:5" ht="37.5" customHeight="1">
      <c r="A208" s="252">
        <f>A204+0.01</f>
        <v>4.0799999999999983</v>
      </c>
      <c r="B208" s="999" t="s">
        <v>197</v>
      </c>
      <c r="C208" s="999"/>
      <c r="D208" s="256"/>
      <c r="E208" s="266">
        <f t="shared" si="7"/>
        <v>0</v>
      </c>
    </row>
    <row r="209" spans="1:5">
      <c r="B209" s="226" t="s">
        <v>1799</v>
      </c>
      <c r="C209" s="223">
        <f>(12.1+8.6+9.45+32.2+8.8+10.75+3.1+4.33+34.4+45.3*2+0.92*2*9*2)*0.25+(8.8+3+3+3.1+5.75)*0.3+4.1*0.85+(45.3+0.95*8*2)*0.2+(5.55+2.95*4)*0.6+3.86*2*0.6*2+((0.2+0.4*2)*3*1.7+0.2*2*3*1.7+(0.25+0.4*2)*1.5*2)*1.8</f>
        <v>122.73849999999999</v>
      </c>
      <c r="D209" s="256"/>
      <c r="E209" s="266">
        <f t="shared" si="7"/>
        <v>0</v>
      </c>
    </row>
    <row r="210" spans="1:5" ht="15" customHeight="1">
      <c r="B210" s="1000"/>
      <c r="C210" s="1000"/>
      <c r="D210" s="256"/>
      <c r="E210" s="266">
        <f t="shared" si="7"/>
        <v>0</v>
      </c>
    </row>
    <row r="211" spans="1:5">
      <c r="D211" s="256"/>
      <c r="E211" s="266">
        <f t="shared" si="7"/>
        <v>0</v>
      </c>
    </row>
    <row r="212" spans="1:5" ht="48" customHeight="1">
      <c r="A212" s="252">
        <f>A208+0.01</f>
        <v>4.0899999999999981</v>
      </c>
      <c r="B212" s="1001" t="s">
        <v>2059</v>
      </c>
      <c r="C212" s="1001"/>
      <c r="D212" s="256"/>
      <c r="E212" s="266">
        <f t="shared" si="7"/>
        <v>0</v>
      </c>
    </row>
    <row r="213" spans="1:5">
      <c r="B213" s="226" t="s">
        <v>1813</v>
      </c>
      <c r="C213" s="223">
        <f>28.4+16+60.55+17+2.1+14.5+84.3+15+86.3+3*2+2.77*2+9.1+12.2+52.52+23.2+7.6*12+6.6+9.2*2+7.6*8+118.2</f>
        <v>727.91</v>
      </c>
      <c r="D213" s="256"/>
      <c r="E213" s="266">
        <f t="shared" si="7"/>
        <v>0</v>
      </c>
    </row>
    <row r="214" spans="1:5" ht="15" customHeight="1">
      <c r="B214" s="1000"/>
      <c r="C214" s="1000"/>
      <c r="D214" s="256"/>
      <c r="E214" s="266">
        <f t="shared" si="7"/>
        <v>0</v>
      </c>
    </row>
    <row r="215" spans="1:5">
      <c r="D215" s="256"/>
      <c r="E215" s="266">
        <f t="shared" si="7"/>
        <v>0</v>
      </c>
    </row>
    <row r="216" spans="1:5" ht="23.25" customHeight="1">
      <c r="A216" s="252">
        <f>A212+0.01</f>
        <v>4.0999999999999979</v>
      </c>
      <c r="B216" s="999" t="s">
        <v>175</v>
      </c>
      <c r="C216" s="999"/>
      <c r="D216" s="256"/>
      <c r="E216" s="266">
        <f t="shared" si="7"/>
        <v>0</v>
      </c>
    </row>
    <row r="217" spans="1:5">
      <c r="B217" s="226" t="s">
        <v>1799</v>
      </c>
      <c r="C217" s="223">
        <f>6.22*1.2+5.95*1.5+4.2*1.2+6.4*1.2+6.5*(2.12+2.58)/2</f>
        <v>44.384</v>
      </c>
      <c r="D217" s="256"/>
      <c r="E217" s="266">
        <f t="shared" si="7"/>
        <v>0</v>
      </c>
    </row>
    <row r="218" spans="1:5" ht="15" customHeight="1">
      <c r="B218" s="1000"/>
      <c r="C218" s="1000"/>
      <c r="D218" s="256"/>
      <c r="E218" s="266">
        <f t="shared" si="7"/>
        <v>0</v>
      </c>
    </row>
    <row r="219" spans="1:5">
      <c r="D219" s="256"/>
      <c r="E219" s="266">
        <f t="shared" si="7"/>
        <v>0</v>
      </c>
    </row>
    <row r="220" spans="1:5" ht="24" customHeight="1">
      <c r="A220" s="252">
        <f>A216+0.01</f>
        <v>4.1099999999999977</v>
      </c>
      <c r="B220" s="999" t="s">
        <v>176</v>
      </c>
      <c r="C220" s="999"/>
      <c r="D220" s="256"/>
      <c r="E220" s="266">
        <f t="shared" si="7"/>
        <v>0</v>
      </c>
    </row>
    <row r="221" spans="1:5">
      <c r="B221" s="226" t="s">
        <v>1799</v>
      </c>
      <c r="C221" s="223">
        <f>0.18*1.2*17+0.18*1.5*18+0.185*13*1.2+0.17*19*1.2+0.16*(2.12+2.58)/2*15</f>
        <v>20.934000000000001</v>
      </c>
      <c r="D221" s="256"/>
      <c r="E221" s="266">
        <f t="shared" si="7"/>
        <v>0</v>
      </c>
    </row>
    <row r="222" spans="1:5" ht="15" customHeight="1">
      <c r="B222" s="1000"/>
      <c r="C222" s="1000"/>
      <c r="D222" s="256"/>
      <c r="E222" s="266">
        <f t="shared" si="7"/>
        <v>0</v>
      </c>
    </row>
    <row r="223" spans="1:5">
      <c r="D223" s="256"/>
      <c r="E223" s="266">
        <f t="shared" si="7"/>
        <v>0</v>
      </c>
    </row>
    <row r="224" spans="1:5" ht="58.5" customHeight="1">
      <c r="A224" s="252">
        <f>A220+0.01</f>
        <v>4.1199999999999974</v>
      </c>
      <c r="B224" s="999" t="s">
        <v>2060</v>
      </c>
      <c r="C224" s="999"/>
      <c r="D224" s="256"/>
      <c r="E224" s="266">
        <f t="shared" si="7"/>
        <v>0</v>
      </c>
    </row>
    <row r="225" spans="1:5">
      <c r="B225" s="226" t="s">
        <v>54</v>
      </c>
      <c r="C225" s="223">
        <v>13</v>
      </c>
      <c r="D225" s="256"/>
      <c r="E225" s="266">
        <f t="shared" si="7"/>
        <v>0</v>
      </c>
    </row>
    <row r="226" spans="1:5">
      <c r="B226" s="999"/>
      <c r="C226" s="999"/>
      <c r="D226" s="256"/>
      <c r="E226" s="266">
        <f t="shared" si="7"/>
        <v>0</v>
      </c>
    </row>
    <row r="227" spans="1:5">
      <c r="D227" s="256"/>
      <c r="E227" s="266">
        <f t="shared" si="7"/>
        <v>0</v>
      </c>
    </row>
    <row r="228" spans="1:5" ht="35.25" customHeight="1">
      <c r="A228" s="252">
        <f>A224+0.01</f>
        <v>4.1299999999999972</v>
      </c>
      <c r="B228" s="999" t="s">
        <v>180</v>
      </c>
      <c r="C228" s="999"/>
      <c r="D228" s="256"/>
      <c r="E228" s="266">
        <f t="shared" si="7"/>
        <v>0</v>
      </c>
    </row>
    <row r="229" spans="1:5">
      <c r="B229" s="226" t="s">
        <v>54</v>
      </c>
      <c r="C229" s="223">
        <v>4</v>
      </c>
      <c r="D229" s="256"/>
      <c r="E229" s="266">
        <f t="shared" si="7"/>
        <v>0</v>
      </c>
    </row>
    <row r="230" spans="1:5">
      <c r="B230" s="999"/>
      <c r="C230" s="999"/>
      <c r="D230" s="256"/>
      <c r="E230" s="266">
        <f t="shared" si="7"/>
        <v>0</v>
      </c>
    </row>
    <row r="231" spans="1:5">
      <c r="D231" s="256"/>
      <c r="E231" s="266">
        <f t="shared" si="7"/>
        <v>0</v>
      </c>
    </row>
    <row r="232" spans="1:5" ht="35.25" customHeight="1">
      <c r="A232" s="252">
        <f>A228+0.01</f>
        <v>4.139999999999997</v>
      </c>
      <c r="B232" s="999" t="s">
        <v>2011</v>
      </c>
      <c r="C232" s="999"/>
      <c r="D232" s="256"/>
      <c r="E232" s="266">
        <f t="shared" si="7"/>
        <v>0</v>
      </c>
    </row>
    <row r="233" spans="1:5">
      <c r="B233" s="271" t="s">
        <v>1813</v>
      </c>
      <c r="C233" s="241">
        <v>37.200000000000003</v>
      </c>
      <c r="D233" s="256"/>
      <c r="E233" s="266">
        <f t="shared" si="7"/>
        <v>0</v>
      </c>
    </row>
    <row r="234" spans="1:5">
      <c r="B234" s="999"/>
      <c r="C234" s="999"/>
      <c r="D234" s="256"/>
      <c r="E234" s="266">
        <f t="shared" si="7"/>
        <v>0</v>
      </c>
    </row>
    <row r="235" spans="1:5">
      <c r="D235" s="256"/>
      <c r="E235" s="266">
        <f t="shared" si="7"/>
        <v>0</v>
      </c>
    </row>
    <row r="236" spans="1:5" ht="39.6" customHeight="1">
      <c r="A236" s="252">
        <f>A228+0.01</f>
        <v>4.139999999999997</v>
      </c>
      <c r="B236" s="999" t="s">
        <v>2012</v>
      </c>
      <c r="C236" s="999"/>
      <c r="D236" s="256"/>
      <c r="E236" s="266">
        <f t="shared" si="7"/>
        <v>0</v>
      </c>
    </row>
    <row r="237" spans="1:5">
      <c r="B237" s="226" t="s">
        <v>54</v>
      </c>
      <c r="C237" s="223">
        <v>4</v>
      </c>
      <c r="D237" s="256"/>
      <c r="E237" s="266">
        <f t="shared" si="7"/>
        <v>0</v>
      </c>
    </row>
    <row r="238" spans="1:5">
      <c r="B238" s="999"/>
      <c r="C238" s="999"/>
      <c r="D238" s="256"/>
      <c r="E238" s="266">
        <f t="shared" si="7"/>
        <v>0</v>
      </c>
    </row>
    <row r="239" spans="1:5">
      <c r="D239" s="256"/>
      <c r="E239" s="266">
        <f t="shared" si="7"/>
        <v>0</v>
      </c>
    </row>
    <row r="240" spans="1:5" s="10" customFormat="1" ht="49.5" customHeight="1">
      <c r="A240" s="252">
        <f>A228+0.01</f>
        <v>4.139999999999997</v>
      </c>
      <c r="B240" s="999" t="s">
        <v>1780</v>
      </c>
      <c r="C240" s="1003"/>
      <c r="D240" s="258"/>
      <c r="E240" s="266">
        <f t="shared" si="7"/>
        <v>0</v>
      </c>
    </row>
    <row r="241" spans="1:5" s="10" customFormat="1" ht="14.25">
      <c r="A241" s="252"/>
      <c r="B241" s="226" t="s">
        <v>54</v>
      </c>
      <c r="C241" s="223">
        <v>2</v>
      </c>
      <c r="D241" s="258"/>
      <c r="E241" s="266">
        <f t="shared" si="7"/>
        <v>0</v>
      </c>
    </row>
    <row r="242" spans="1:5" s="10" customFormat="1" ht="14.25">
      <c r="A242" s="252"/>
      <c r="B242" s="999"/>
      <c r="C242" s="1006"/>
      <c r="D242" s="258"/>
      <c r="E242" s="266">
        <f t="shared" si="7"/>
        <v>0</v>
      </c>
    </row>
    <row r="243" spans="1:5" s="10" customFormat="1" ht="14.25">
      <c r="A243" s="252"/>
      <c r="B243" s="226"/>
      <c r="C243" s="223"/>
      <c r="D243" s="258"/>
      <c r="E243" s="266">
        <f t="shared" si="7"/>
        <v>0</v>
      </c>
    </row>
    <row r="244" spans="1:5" s="10" customFormat="1" ht="49.5" customHeight="1">
      <c r="A244" s="252">
        <f>A240+0.01</f>
        <v>4.1499999999999968</v>
      </c>
      <c r="B244" s="999" t="s">
        <v>2009</v>
      </c>
      <c r="C244" s="1003"/>
      <c r="D244" s="258"/>
      <c r="E244" s="266">
        <f t="shared" si="7"/>
        <v>0</v>
      </c>
    </row>
    <row r="245" spans="1:5" s="10" customFormat="1" ht="14.25">
      <c r="A245" s="252"/>
      <c r="B245" s="271" t="s">
        <v>1813</v>
      </c>
      <c r="C245" s="223">
        <f>14*0.75+2.2+3.3+3</f>
        <v>19</v>
      </c>
      <c r="D245" s="258"/>
      <c r="E245" s="266">
        <f t="shared" si="7"/>
        <v>0</v>
      </c>
    </row>
    <row r="246" spans="1:5" s="10" customFormat="1" ht="14.25">
      <c r="A246" s="252"/>
      <c r="B246" s="999"/>
      <c r="C246" s="1006"/>
      <c r="D246" s="258"/>
      <c r="E246" s="266">
        <f t="shared" si="7"/>
        <v>0</v>
      </c>
    </row>
    <row r="247" spans="1:5" s="10" customFormat="1" ht="14.25">
      <c r="A247" s="252"/>
      <c r="B247" s="226"/>
      <c r="C247" s="223"/>
      <c r="D247" s="258"/>
      <c r="E247" s="266">
        <f t="shared" si="7"/>
        <v>0</v>
      </c>
    </row>
    <row r="248" spans="1:5" s="10" customFormat="1" ht="49.5" customHeight="1">
      <c r="A248" s="252">
        <f>A244+0.01</f>
        <v>4.1599999999999966</v>
      </c>
      <c r="B248" s="999" t="s">
        <v>2010</v>
      </c>
      <c r="C248" s="1003"/>
      <c r="D248" s="258"/>
      <c r="E248" s="266">
        <f t="shared" si="7"/>
        <v>0</v>
      </c>
    </row>
    <row r="249" spans="1:5" s="10" customFormat="1" ht="14.25">
      <c r="A249" s="252"/>
      <c r="B249" s="271" t="s">
        <v>54</v>
      </c>
      <c r="C249" s="223">
        <v>1</v>
      </c>
      <c r="D249" s="258"/>
      <c r="E249" s="266">
        <f t="shared" si="7"/>
        <v>0</v>
      </c>
    </row>
    <row r="250" spans="1:5" s="828" customFormat="1" ht="14.25">
      <c r="A250" s="824"/>
      <c r="B250" s="1021"/>
      <c r="C250" s="1022"/>
      <c r="D250" s="826"/>
      <c r="E250" s="827">
        <f t="shared" si="7"/>
        <v>0</v>
      </c>
    </row>
    <row r="251" spans="1:5" s="828" customFormat="1" ht="14.25">
      <c r="A251" s="824"/>
      <c r="B251" s="825"/>
      <c r="C251" s="829"/>
      <c r="D251" s="826"/>
      <c r="E251" s="827">
        <f t="shared" si="7"/>
        <v>0</v>
      </c>
    </row>
    <row r="252" spans="1:5" ht="35.25" customHeight="1">
      <c r="A252" s="252">
        <f>A240+0.01</f>
        <v>4.1499999999999968</v>
      </c>
      <c r="B252" s="999" t="s">
        <v>299</v>
      </c>
      <c r="C252" s="999"/>
      <c r="D252" s="256"/>
      <c r="E252" s="266">
        <f t="shared" si="7"/>
        <v>0</v>
      </c>
    </row>
    <row r="253" spans="1:5">
      <c r="B253" s="226" t="s">
        <v>1799</v>
      </c>
      <c r="C253" s="223">
        <f>(460+508+367+565)*1.1</f>
        <v>2090</v>
      </c>
      <c r="D253" s="256"/>
      <c r="E253" s="266">
        <f t="shared" si="7"/>
        <v>0</v>
      </c>
    </row>
    <row r="254" spans="1:5">
      <c r="B254" s="999"/>
      <c r="C254" s="999"/>
      <c r="D254" s="256"/>
      <c r="E254" s="266">
        <f t="shared" si="7"/>
        <v>0</v>
      </c>
    </row>
    <row r="255" spans="1:5">
      <c r="D255" s="256"/>
      <c r="E255" s="266">
        <f t="shared" si="7"/>
        <v>0</v>
      </c>
    </row>
    <row r="256" spans="1:5" ht="41.25" customHeight="1">
      <c r="A256" s="252">
        <f>A252+0.01</f>
        <v>4.1599999999999966</v>
      </c>
      <c r="B256" s="999" t="s">
        <v>300</v>
      </c>
      <c r="C256" s="999"/>
      <c r="D256" s="256"/>
      <c r="E256" s="266">
        <f t="shared" si="7"/>
        <v>0</v>
      </c>
    </row>
    <row r="257" spans="1:5">
      <c r="B257" s="226" t="s">
        <v>1868</v>
      </c>
      <c r="C257" s="223">
        <f>4.5*8</f>
        <v>36</v>
      </c>
      <c r="D257" s="256"/>
      <c r="E257" s="266">
        <f t="shared" si="7"/>
        <v>0</v>
      </c>
    </row>
    <row r="258" spans="1:5">
      <c r="B258" s="999"/>
      <c r="C258" s="999"/>
      <c r="D258" s="256"/>
      <c r="E258" s="266">
        <f t="shared" si="7"/>
        <v>0</v>
      </c>
    </row>
    <row r="259" spans="1:5">
      <c r="D259" s="256"/>
      <c r="E259" s="266">
        <f t="shared" si="7"/>
        <v>0</v>
      </c>
    </row>
    <row r="260" spans="1:5" s="10" customFormat="1" ht="59.25" customHeight="1">
      <c r="A260" s="252">
        <f>A256+0.01</f>
        <v>4.1699999999999964</v>
      </c>
      <c r="B260" s="999" t="s">
        <v>177</v>
      </c>
      <c r="C260" s="1003"/>
      <c r="D260" s="258"/>
      <c r="E260" s="266">
        <f t="shared" si="7"/>
        <v>0</v>
      </c>
    </row>
    <row r="261" spans="1:5" s="10" customFormat="1" ht="14.25">
      <c r="A261" s="259"/>
      <c r="B261" s="226" t="s">
        <v>163</v>
      </c>
      <c r="C261" s="260">
        <v>0.1</v>
      </c>
      <c r="D261" s="261">
        <f>SUM(E177:E260)</f>
        <v>0</v>
      </c>
      <c r="E261" s="266">
        <f t="shared" ref="E261:E262" si="8">ROUND(ROUND($C261,2)*ROUND($D261,2),2)</f>
        <v>0</v>
      </c>
    </row>
    <row r="262" spans="1:5">
      <c r="D262" s="256"/>
      <c r="E262" s="266">
        <f t="shared" si="8"/>
        <v>0</v>
      </c>
    </row>
    <row r="263" spans="1:5">
      <c r="B263" s="230" t="s">
        <v>78</v>
      </c>
      <c r="C263" s="231"/>
      <c r="D263" s="263"/>
      <c r="E263" s="263">
        <f>SUM(E178:E262)</f>
        <v>0</v>
      </c>
    </row>
    <row r="264" spans="1:5">
      <c r="A264" s="252" t="s">
        <v>22</v>
      </c>
      <c r="B264" s="228" t="s">
        <v>23</v>
      </c>
      <c r="D264" s="256"/>
      <c r="E264" s="256"/>
    </row>
    <row r="265" spans="1:5">
      <c r="D265" s="256"/>
      <c r="E265" s="256"/>
    </row>
    <row r="266" spans="1:5" ht="238.5" customHeight="1">
      <c r="A266" s="252">
        <v>5.01</v>
      </c>
      <c r="B266" s="989" t="s">
        <v>2061</v>
      </c>
      <c r="C266" s="1001"/>
      <c r="D266" s="256"/>
      <c r="E266" s="256">
        <f>ROUND(C266*D266,2)</f>
        <v>0</v>
      </c>
    </row>
    <row r="267" spans="1:5">
      <c r="B267" s="226" t="s">
        <v>1799</v>
      </c>
      <c r="C267" s="223">
        <f>2387+10+179</f>
        <v>2576</v>
      </c>
      <c r="D267" s="256"/>
      <c r="E267" s="266">
        <f t="shared" ref="E267:E328" si="9">ROUND(ROUND($C267,2)*ROUND($D267,2),2)</f>
        <v>0</v>
      </c>
    </row>
    <row r="268" spans="1:5">
      <c r="B268" s="1000"/>
      <c r="C268" s="1000"/>
      <c r="D268" s="256"/>
      <c r="E268" s="266">
        <f t="shared" si="9"/>
        <v>0</v>
      </c>
    </row>
    <row r="269" spans="1:5">
      <c r="C269" s="226"/>
      <c r="D269" s="256"/>
      <c r="E269" s="266">
        <f t="shared" si="9"/>
        <v>0</v>
      </c>
    </row>
    <row r="270" spans="1:5" ht="257.25" customHeight="1">
      <c r="A270" s="252">
        <f>A266+0.01</f>
        <v>5.0199999999999996</v>
      </c>
      <c r="B270" s="989" t="s">
        <v>2062</v>
      </c>
      <c r="C270" s="1001"/>
      <c r="D270" s="256"/>
      <c r="E270" s="266">
        <f t="shared" si="9"/>
        <v>0</v>
      </c>
    </row>
    <row r="271" spans="1:5">
      <c r="B271" s="226" t="s">
        <v>1799</v>
      </c>
      <c r="C271" s="223">
        <f>198*0.4+195*4.1+49.8*3.2+2.7*5.7</f>
        <v>1053.45</v>
      </c>
      <c r="D271" s="256"/>
      <c r="E271" s="266">
        <f t="shared" si="9"/>
        <v>0</v>
      </c>
    </row>
    <row r="272" spans="1:5">
      <c r="D272" s="256"/>
      <c r="E272" s="266">
        <f t="shared" si="9"/>
        <v>0</v>
      </c>
    </row>
    <row r="273" spans="1:6">
      <c r="B273" s="999"/>
      <c r="C273" s="999"/>
      <c r="D273" s="256"/>
      <c r="E273" s="266">
        <f t="shared" si="9"/>
        <v>0</v>
      </c>
    </row>
    <row r="274" spans="1:6" ht="90" customHeight="1">
      <c r="A274" s="252">
        <f>A270+0.01</f>
        <v>5.0299999999999994</v>
      </c>
      <c r="B274" s="1008" t="s">
        <v>2063</v>
      </c>
      <c r="C274" s="999"/>
      <c r="D274" s="256"/>
      <c r="E274" s="266">
        <f t="shared" si="9"/>
        <v>0</v>
      </c>
    </row>
    <row r="275" spans="1:6">
      <c r="B275" s="226" t="s">
        <v>1799</v>
      </c>
      <c r="C275" s="223">
        <f>195*4.1+2.7*5.7</f>
        <v>814.88999999999987</v>
      </c>
      <c r="D275" s="256"/>
      <c r="E275" s="266">
        <f t="shared" si="9"/>
        <v>0</v>
      </c>
    </row>
    <row r="276" spans="1:6">
      <c r="D276" s="256"/>
      <c r="E276" s="266">
        <f t="shared" si="9"/>
        <v>0</v>
      </c>
    </row>
    <row r="277" spans="1:6">
      <c r="B277" s="999"/>
      <c r="C277" s="999"/>
      <c r="D277" s="256"/>
      <c r="E277" s="266">
        <f t="shared" si="9"/>
        <v>0</v>
      </c>
    </row>
    <row r="278" spans="1:6" ht="117.75" customHeight="1">
      <c r="A278" s="252">
        <f>A274+0.01</f>
        <v>5.0399999999999991</v>
      </c>
      <c r="B278" s="1008" t="s">
        <v>2064</v>
      </c>
      <c r="C278" s="999"/>
      <c r="D278" s="256"/>
      <c r="E278" s="266">
        <f t="shared" si="9"/>
        <v>0</v>
      </c>
    </row>
    <row r="279" spans="1:6">
      <c r="B279" s="226" t="s">
        <v>1799</v>
      </c>
      <c r="C279" s="223">
        <f>60*0.3+4*0.3</f>
        <v>19.2</v>
      </c>
      <c r="D279" s="256"/>
      <c r="E279" s="266">
        <f t="shared" si="9"/>
        <v>0</v>
      </c>
    </row>
    <row r="280" spans="1:6">
      <c r="D280" s="256"/>
      <c r="E280" s="266">
        <f t="shared" si="9"/>
        <v>0</v>
      </c>
    </row>
    <row r="281" spans="1:6">
      <c r="B281" s="999"/>
      <c r="C281" s="999"/>
      <c r="D281" s="256"/>
      <c r="E281" s="266">
        <f t="shared" si="9"/>
        <v>0</v>
      </c>
    </row>
    <row r="282" spans="1:6" ht="39" customHeight="1">
      <c r="A282" s="252">
        <f>A278+0.01</f>
        <v>5.0499999999999989</v>
      </c>
      <c r="B282" s="989" t="s">
        <v>2052</v>
      </c>
      <c r="C282" s="1001"/>
      <c r="D282" s="256"/>
      <c r="E282" s="266">
        <f t="shared" si="9"/>
        <v>0</v>
      </c>
    </row>
    <row r="283" spans="1:6">
      <c r="B283" s="226" t="s">
        <v>1799</v>
      </c>
      <c r="C283" s="223">
        <f>195*4.1+198*0.5</f>
        <v>898.49999999999989</v>
      </c>
      <c r="D283" s="256"/>
      <c r="E283" s="266">
        <f t="shared" si="9"/>
        <v>0</v>
      </c>
    </row>
    <row r="284" spans="1:6" ht="37.5" customHeight="1">
      <c r="A284" s="252">
        <v>5.05</v>
      </c>
      <c r="B284" s="1019" t="s">
        <v>2065</v>
      </c>
      <c r="C284" s="1020"/>
      <c r="D284" s="256"/>
      <c r="E284" s="266">
        <f t="shared" si="9"/>
        <v>0</v>
      </c>
    </row>
    <row r="285" spans="1:6">
      <c r="B285" s="226" t="s">
        <v>1799</v>
      </c>
      <c r="C285" s="223">
        <f>195*4.1+198*0.5</f>
        <v>898.49999999999989</v>
      </c>
      <c r="D285" s="256"/>
      <c r="E285" s="266"/>
      <c r="F285" s="853">
        <f>ROUND(ROUND($C285,2)*ROUND($D285,2),2)</f>
        <v>0</v>
      </c>
    </row>
    <row r="286" spans="1:6">
      <c r="D286" s="256"/>
      <c r="E286" s="266">
        <f t="shared" si="9"/>
        <v>0</v>
      </c>
    </row>
    <row r="287" spans="1:6">
      <c r="B287" s="999"/>
      <c r="C287" s="999"/>
      <c r="D287" s="256"/>
      <c r="E287" s="266">
        <f t="shared" si="9"/>
        <v>0</v>
      </c>
    </row>
    <row r="288" spans="1:6" ht="141.75" customHeight="1">
      <c r="A288" s="252">
        <f>A282+0.01</f>
        <v>5.0599999999999987</v>
      </c>
      <c r="B288" s="1008" t="s">
        <v>2053</v>
      </c>
      <c r="C288" s="999"/>
      <c r="D288" s="256"/>
      <c r="E288" s="266">
        <f t="shared" si="9"/>
        <v>0</v>
      </c>
    </row>
    <row r="289" spans="1:8">
      <c r="B289" s="226" t="s">
        <v>1799</v>
      </c>
      <c r="C289" s="223">
        <f>491.93+212.96+43.27+16.02+19.55+52.24</f>
        <v>835.96999999999991</v>
      </c>
      <c r="D289" s="256"/>
      <c r="E289" s="266">
        <f t="shared" si="9"/>
        <v>0</v>
      </c>
      <c r="H289" s="854">
        <f>(2279-1434.96)*1.01</f>
        <v>852.48039999999992</v>
      </c>
    </row>
    <row r="290" spans="1:8">
      <c r="D290" s="256"/>
      <c r="E290" s="266">
        <f t="shared" si="9"/>
        <v>0</v>
      </c>
    </row>
    <row r="291" spans="1:8">
      <c r="B291" s="999"/>
      <c r="C291" s="999"/>
      <c r="D291" s="256"/>
      <c r="E291" s="266">
        <f t="shared" si="9"/>
        <v>0</v>
      </c>
    </row>
    <row r="292" spans="1:8" ht="177" customHeight="1">
      <c r="A292" s="252">
        <f>A288+0.01</f>
        <v>5.0699999999999985</v>
      </c>
      <c r="B292" s="1008" t="s">
        <v>2054</v>
      </c>
      <c r="C292" s="999"/>
      <c r="D292" s="256"/>
      <c r="E292" s="266">
        <f t="shared" si="9"/>
        <v>0</v>
      </c>
    </row>
    <row r="293" spans="1:8">
      <c r="B293" s="226" t="s">
        <v>1799</v>
      </c>
      <c r="C293" s="223">
        <f>1435</f>
        <v>1435</v>
      </c>
      <c r="D293" s="256"/>
      <c r="E293" s="266">
        <f t="shared" si="9"/>
        <v>0</v>
      </c>
    </row>
    <row r="294" spans="1:8" ht="16.5" customHeight="1">
      <c r="D294" s="256"/>
      <c r="E294" s="266">
        <f t="shared" si="9"/>
        <v>0</v>
      </c>
    </row>
    <row r="295" spans="1:8" ht="16.5" customHeight="1">
      <c r="B295" s="999"/>
      <c r="C295" s="999"/>
      <c r="D295" s="256"/>
      <c r="E295" s="266">
        <f t="shared" si="9"/>
        <v>0</v>
      </c>
    </row>
    <row r="296" spans="1:8" ht="91.5" customHeight="1">
      <c r="A296" s="252">
        <f>A292+0.01</f>
        <v>5.0799999999999983</v>
      </c>
      <c r="B296" s="1008" t="s">
        <v>2055</v>
      </c>
      <c r="C296" s="999"/>
      <c r="D296" s="256"/>
      <c r="E296" s="266">
        <f t="shared" si="9"/>
        <v>0</v>
      </c>
    </row>
    <row r="297" spans="1:8">
      <c r="B297" s="226" t="s">
        <v>1799</v>
      </c>
      <c r="C297" s="223">
        <f>52.24+19.55</f>
        <v>71.790000000000006</v>
      </c>
      <c r="D297" s="256"/>
      <c r="E297" s="266">
        <f t="shared" si="9"/>
        <v>0</v>
      </c>
    </row>
    <row r="298" spans="1:8" ht="16.5" customHeight="1">
      <c r="D298" s="256"/>
      <c r="E298" s="266">
        <f t="shared" si="9"/>
        <v>0</v>
      </c>
    </row>
    <row r="299" spans="1:8" ht="16.5" customHeight="1">
      <c r="B299" s="999"/>
      <c r="C299" s="999"/>
      <c r="D299" s="256"/>
      <c r="E299" s="266">
        <f t="shared" si="9"/>
        <v>0</v>
      </c>
    </row>
    <row r="300" spans="1:8" ht="96" customHeight="1">
      <c r="A300" s="252">
        <f>A296+0.01</f>
        <v>5.0899999999999981</v>
      </c>
      <c r="B300" s="1008" t="s">
        <v>2056</v>
      </c>
      <c r="C300" s="999"/>
      <c r="D300" s="256"/>
      <c r="E300" s="266">
        <f t="shared" si="9"/>
        <v>0</v>
      </c>
    </row>
    <row r="301" spans="1:8">
      <c r="B301" s="226" t="s">
        <v>1799</v>
      </c>
      <c r="C301" s="223">
        <v>3.16</v>
      </c>
      <c r="D301" s="256"/>
      <c r="E301" s="266">
        <f t="shared" si="9"/>
        <v>0</v>
      </c>
    </row>
    <row r="302" spans="1:8" ht="16.5" customHeight="1">
      <c r="D302" s="256"/>
      <c r="E302" s="266">
        <f t="shared" si="9"/>
        <v>0</v>
      </c>
    </row>
    <row r="303" spans="1:8" ht="16.5" customHeight="1">
      <c r="B303" s="999"/>
      <c r="C303" s="999"/>
      <c r="D303" s="256"/>
      <c r="E303" s="266">
        <f t="shared" si="9"/>
        <v>0</v>
      </c>
    </row>
    <row r="304" spans="1:8" ht="75" customHeight="1">
      <c r="A304" s="252">
        <f>A300+0.01</f>
        <v>5.0999999999999979</v>
      </c>
      <c r="B304" s="1008" t="s">
        <v>2051</v>
      </c>
      <c r="C304" s="999"/>
      <c r="D304" s="256"/>
      <c r="E304" s="266">
        <f t="shared" si="9"/>
        <v>0</v>
      </c>
    </row>
    <row r="305" spans="1:5">
      <c r="B305" s="226" t="s">
        <v>1799</v>
      </c>
      <c r="C305" s="223">
        <f>491.93+19.55+1436.96+212.96+52.24+43.27+16.02</f>
        <v>2272.9299999999998</v>
      </c>
      <c r="D305" s="256"/>
      <c r="E305" s="266">
        <f t="shared" si="9"/>
        <v>0</v>
      </c>
    </row>
    <row r="306" spans="1:5">
      <c r="D306" s="256"/>
      <c r="E306" s="266">
        <f t="shared" si="9"/>
        <v>0</v>
      </c>
    </row>
    <row r="307" spans="1:5">
      <c r="B307" s="999"/>
      <c r="C307" s="999"/>
      <c r="D307" s="256"/>
      <c r="E307" s="266">
        <f t="shared" si="9"/>
        <v>0</v>
      </c>
    </row>
    <row r="308" spans="1:5" ht="66.75" customHeight="1">
      <c r="A308" s="252">
        <f>A304+0.01</f>
        <v>5.1099999999999977</v>
      </c>
      <c r="B308" s="999" t="s">
        <v>178</v>
      </c>
      <c r="C308" s="999"/>
      <c r="D308" s="256"/>
      <c r="E308" s="266">
        <f t="shared" si="9"/>
        <v>0</v>
      </c>
    </row>
    <row r="309" spans="1:5">
      <c r="B309" s="226" t="s">
        <v>1813</v>
      </c>
      <c r="C309" s="223">
        <f>198</f>
        <v>198</v>
      </c>
      <c r="D309" s="256"/>
      <c r="E309" s="266">
        <f t="shared" si="9"/>
        <v>0</v>
      </c>
    </row>
    <row r="310" spans="1:5" ht="15" customHeight="1">
      <c r="B310" s="1000"/>
      <c r="C310" s="1000"/>
      <c r="D310" s="256"/>
      <c r="E310" s="266">
        <f t="shared" si="9"/>
        <v>0</v>
      </c>
    </row>
    <row r="311" spans="1:5">
      <c r="D311" s="256"/>
      <c r="E311" s="266">
        <f t="shared" si="9"/>
        <v>0</v>
      </c>
    </row>
    <row r="312" spans="1:5" ht="79.5" customHeight="1">
      <c r="A312" s="252">
        <f>A308+0.01</f>
        <v>5.1199999999999974</v>
      </c>
      <c r="B312" s="1001" t="s">
        <v>2008</v>
      </c>
      <c r="C312" s="1001"/>
      <c r="D312" s="256"/>
      <c r="E312" s="266">
        <f t="shared" si="9"/>
        <v>0</v>
      </c>
    </row>
    <row r="313" spans="1:5">
      <c r="B313" s="271" t="s">
        <v>1813</v>
      </c>
      <c r="C313" s="241">
        <f>6.2*2</f>
        <v>12.4</v>
      </c>
      <c r="D313" s="256"/>
      <c r="E313" s="266">
        <f t="shared" si="9"/>
        <v>0</v>
      </c>
    </row>
    <row r="314" spans="1:5" ht="15" customHeight="1">
      <c r="B314" s="1001"/>
      <c r="C314" s="1001"/>
      <c r="D314" s="256"/>
      <c r="E314" s="266">
        <f t="shared" si="9"/>
        <v>0</v>
      </c>
    </row>
    <row r="315" spans="1:5">
      <c r="B315" s="271"/>
      <c r="C315" s="241"/>
      <c r="D315" s="256"/>
      <c r="E315" s="266">
        <f t="shared" si="9"/>
        <v>0</v>
      </c>
    </row>
    <row r="316" spans="1:5" ht="63" customHeight="1">
      <c r="A316" s="252">
        <f>A312+0.01</f>
        <v>5.1299999999999972</v>
      </c>
      <c r="B316" s="1001" t="s">
        <v>1866</v>
      </c>
      <c r="C316" s="1001"/>
      <c r="D316" s="256"/>
      <c r="E316" s="266">
        <f t="shared" si="9"/>
        <v>0</v>
      </c>
    </row>
    <row r="317" spans="1:5">
      <c r="B317" s="226" t="s">
        <v>1813</v>
      </c>
      <c r="C317" s="223">
        <f>3.8*2+6.2*2</f>
        <v>20</v>
      </c>
      <c r="D317" s="256"/>
      <c r="E317" s="266">
        <f t="shared" si="9"/>
        <v>0</v>
      </c>
    </row>
    <row r="318" spans="1:5" ht="15" customHeight="1">
      <c r="B318" s="1000"/>
      <c r="C318" s="1000"/>
      <c r="D318" s="256"/>
      <c r="E318" s="266">
        <f t="shared" si="9"/>
        <v>0</v>
      </c>
    </row>
    <row r="319" spans="1:5">
      <c r="D319" s="256"/>
      <c r="E319" s="266">
        <f t="shared" si="9"/>
        <v>0</v>
      </c>
    </row>
    <row r="320" spans="1:5" ht="73.5" customHeight="1">
      <c r="A320" s="252">
        <f>A316+0.01</f>
        <v>5.139999999999997</v>
      </c>
      <c r="B320" s="999" t="s">
        <v>179</v>
      </c>
      <c r="C320" s="999"/>
      <c r="D320" s="256"/>
      <c r="E320" s="266">
        <f t="shared" si="9"/>
        <v>0</v>
      </c>
    </row>
    <row r="321" spans="1:5">
      <c r="B321" s="226" t="s">
        <v>54</v>
      </c>
      <c r="C321" s="223">
        <f>4+3</f>
        <v>7</v>
      </c>
      <c r="D321" s="256"/>
      <c r="E321" s="266">
        <f t="shared" si="9"/>
        <v>0</v>
      </c>
    </row>
    <row r="322" spans="1:5" ht="15" customHeight="1">
      <c r="B322" s="1000"/>
      <c r="C322" s="1000"/>
      <c r="D322" s="256"/>
      <c r="E322" s="266">
        <f t="shared" si="9"/>
        <v>0</v>
      </c>
    </row>
    <row r="323" spans="1:5">
      <c r="D323" s="256"/>
      <c r="E323" s="266">
        <f t="shared" si="9"/>
        <v>0</v>
      </c>
    </row>
    <row r="324" spans="1:5" ht="51" customHeight="1">
      <c r="A324" s="252">
        <f>A320+0.01</f>
        <v>5.1499999999999968</v>
      </c>
      <c r="B324" s="1007" t="s">
        <v>295</v>
      </c>
      <c r="C324" s="1007"/>
      <c r="D324" s="256"/>
      <c r="E324" s="266">
        <f t="shared" si="9"/>
        <v>0</v>
      </c>
    </row>
    <row r="325" spans="1:5">
      <c r="B325" s="226" t="s">
        <v>1799</v>
      </c>
      <c r="C325" s="223">
        <f>1.5*3.15+0.8*3.4</f>
        <v>7.4450000000000003</v>
      </c>
      <c r="D325" s="256"/>
      <c r="E325" s="266">
        <f t="shared" si="9"/>
        <v>0</v>
      </c>
    </row>
    <row r="326" spans="1:5">
      <c r="B326" s="1000" t="s">
        <v>79</v>
      </c>
      <c r="C326" s="1000"/>
      <c r="D326" s="256"/>
      <c r="E326" s="266">
        <f t="shared" si="9"/>
        <v>0</v>
      </c>
    </row>
    <row r="327" spans="1:5">
      <c r="D327" s="256"/>
      <c r="E327" s="266">
        <f t="shared" si="9"/>
        <v>0</v>
      </c>
    </row>
    <row r="328" spans="1:5" ht="39" customHeight="1">
      <c r="A328" s="252">
        <f>A324+0.01</f>
        <v>5.1599999999999966</v>
      </c>
      <c r="B328" s="1007" t="s">
        <v>289</v>
      </c>
      <c r="C328" s="1007"/>
      <c r="D328" s="256"/>
      <c r="E328" s="266">
        <f t="shared" si="9"/>
        <v>0</v>
      </c>
    </row>
    <row r="329" spans="1:5">
      <c r="B329" s="226" t="s">
        <v>1868</v>
      </c>
      <c r="C329" s="223">
        <f>34.4*0.25*3.55</f>
        <v>30.529999999999998</v>
      </c>
      <c r="D329" s="256"/>
      <c r="E329" s="266">
        <f t="shared" ref="E329:E400" si="10">ROUND(ROUND($C329,2)*ROUND($D329,2),2)</f>
        <v>0</v>
      </c>
    </row>
    <row r="330" spans="1:5">
      <c r="B330" s="1000" t="s">
        <v>79</v>
      </c>
      <c r="C330" s="1000"/>
      <c r="D330" s="256"/>
      <c r="E330" s="266">
        <f t="shared" si="10"/>
        <v>0</v>
      </c>
    </row>
    <row r="331" spans="1:5">
      <c r="D331" s="256"/>
      <c r="E331" s="266">
        <f t="shared" si="10"/>
        <v>0</v>
      </c>
    </row>
    <row r="332" spans="1:5" ht="39" customHeight="1">
      <c r="A332" s="852">
        <f>A328+0.01</f>
        <v>5.1699999999999964</v>
      </c>
      <c r="B332" s="1018" t="s">
        <v>1886</v>
      </c>
      <c r="C332" s="1018"/>
      <c r="D332" s="256"/>
      <c r="E332" s="266">
        <f t="shared" si="10"/>
        <v>0</v>
      </c>
    </row>
    <row r="333" spans="1:5">
      <c r="A333" s="852"/>
      <c r="B333" s="271" t="s">
        <v>1868</v>
      </c>
      <c r="C333" s="241">
        <f>(5.7+2.7)*0.25</f>
        <v>2.1</v>
      </c>
      <c r="D333" s="256"/>
      <c r="E333" s="266">
        <f t="shared" si="10"/>
        <v>0</v>
      </c>
    </row>
    <row r="334" spans="1:5">
      <c r="B334" s="1000" t="s">
        <v>79</v>
      </c>
      <c r="C334" s="1000"/>
      <c r="D334" s="256"/>
      <c r="E334" s="266">
        <f t="shared" si="10"/>
        <v>0</v>
      </c>
    </row>
    <row r="335" spans="1:5">
      <c r="D335" s="256"/>
      <c r="E335" s="266">
        <f t="shared" si="10"/>
        <v>0</v>
      </c>
    </row>
    <row r="336" spans="1:5" ht="24.75" customHeight="1">
      <c r="A336" s="252">
        <f>A332+0.01</f>
        <v>5.1799999999999962</v>
      </c>
      <c r="B336" s="1007" t="s">
        <v>290</v>
      </c>
      <c r="C336" s="1007"/>
      <c r="D336" s="256"/>
      <c r="E336" s="266">
        <f t="shared" si="10"/>
        <v>0</v>
      </c>
    </row>
    <row r="337" spans="1:6">
      <c r="B337" s="226" t="s">
        <v>1799</v>
      </c>
      <c r="C337" s="223">
        <f>34.4*3.58+5.7*2.7</f>
        <v>138.542</v>
      </c>
      <c r="D337" s="256"/>
      <c r="E337" s="266">
        <f t="shared" si="10"/>
        <v>0</v>
      </c>
    </row>
    <row r="338" spans="1:6">
      <c r="B338" s="1000" t="s">
        <v>79</v>
      </c>
      <c r="C338" s="1000"/>
      <c r="D338" s="256"/>
      <c r="E338" s="266">
        <f t="shared" si="10"/>
        <v>0</v>
      </c>
    </row>
    <row r="339" spans="1:6">
      <c r="D339" s="256"/>
      <c r="E339" s="266">
        <f t="shared" si="10"/>
        <v>0</v>
      </c>
    </row>
    <row r="340" spans="1:6" s="846" customFormat="1" ht="48" customHeight="1">
      <c r="A340" s="842">
        <f>A336+0.01</f>
        <v>5.1899999999999959</v>
      </c>
      <c r="B340" s="1002" t="s">
        <v>194</v>
      </c>
      <c r="C340" s="1002"/>
      <c r="D340" s="844"/>
      <c r="E340" s="845">
        <f t="shared" si="10"/>
        <v>0</v>
      </c>
    </row>
    <row r="341" spans="1:6" s="846" customFormat="1">
      <c r="A341" s="842"/>
      <c r="B341" s="843" t="s">
        <v>2050</v>
      </c>
      <c r="C341" s="847">
        <v>0</v>
      </c>
      <c r="D341" s="844"/>
      <c r="E341" s="845">
        <f t="shared" si="10"/>
        <v>0</v>
      </c>
    </row>
    <row r="342" spans="1:6" s="846" customFormat="1">
      <c r="A342" s="842"/>
      <c r="B342" s="998" t="s">
        <v>2057</v>
      </c>
      <c r="C342" s="998"/>
      <c r="D342" s="844"/>
      <c r="E342" s="845">
        <f t="shared" si="10"/>
        <v>0</v>
      </c>
    </row>
    <row r="343" spans="1:6" s="846" customFormat="1">
      <c r="A343" s="848"/>
      <c r="B343" s="849"/>
      <c r="C343" s="850"/>
      <c r="D343" s="844"/>
      <c r="E343" s="845">
        <f t="shared" si="10"/>
        <v>0</v>
      </c>
      <c r="F343" s="851"/>
    </row>
    <row r="344" spans="1:6" ht="78.599999999999994" customHeight="1">
      <c r="A344" s="252">
        <f>A340+0.01</f>
        <v>5.1999999999999957</v>
      </c>
      <c r="B344" s="989" t="s">
        <v>2049</v>
      </c>
      <c r="C344" s="1001"/>
      <c r="D344" s="256"/>
      <c r="E344" s="266">
        <f t="shared" si="10"/>
        <v>0</v>
      </c>
    </row>
    <row r="345" spans="1:6">
      <c r="B345" s="226" t="s">
        <v>1799</v>
      </c>
      <c r="C345" s="223">
        <f>349.54+134.12+14.89+53.43+83.03</f>
        <v>635.01</v>
      </c>
      <c r="D345" s="256"/>
      <c r="E345" s="266">
        <f t="shared" si="10"/>
        <v>0</v>
      </c>
    </row>
    <row r="346" spans="1:6" ht="15" customHeight="1">
      <c r="B346" s="1000" t="s">
        <v>81</v>
      </c>
      <c r="C346" s="1000"/>
      <c r="D346" s="256"/>
      <c r="E346" s="266">
        <f t="shared" si="10"/>
        <v>0</v>
      </c>
    </row>
    <row r="347" spans="1:6">
      <c r="D347" s="256"/>
      <c r="E347" s="266">
        <f t="shared" si="10"/>
        <v>0</v>
      </c>
    </row>
    <row r="348" spans="1:6" ht="75.75" customHeight="1">
      <c r="A348" s="252">
        <f>A344+0.01</f>
        <v>5.2099999999999955</v>
      </c>
      <c r="B348" s="1011" t="s">
        <v>1873</v>
      </c>
      <c r="C348" s="1012"/>
      <c r="D348" s="256"/>
      <c r="E348" s="266">
        <f t="shared" si="10"/>
        <v>0</v>
      </c>
    </row>
    <row r="349" spans="1:6">
      <c r="B349" s="226" t="s">
        <v>1799</v>
      </c>
      <c r="C349" s="223">
        <f>4.5</f>
        <v>4.5</v>
      </c>
      <c r="D349" s="256"/>
      <c r="E349" s="266">
        <f t="shared" si="10"/>
        <v>0</v>
      </c>
    </row>
    <row r="350" spans="1:6">
      <c r="B350" s="1003"/>
      <c r="C350" s="1003"/>
      <c r="D350" s="256"/>
      <c r="E350" s="266">
        <f t="shared" si="10"/>
        <v>0</v>
      </c>
    </row>
    <row r="351" spans="1:6">
      <c r="D351" s="256"/>
      <c r="E351" s="266">
        <f t="shared" si="10"/>
        <v>0</v>
      </c>
    </row>
    <row r="352" spans="1:6" ht="128.25" customHeight="1">
      <c r="A352" s="252">
        <f>A348+0.01</f>
        <v>5.2199999999999953</v>
      </c>
      <c r="B352" s="1011" t="s">
        <v>1874</v>
      </c>
      <c r="C352" s="1012"/>
      <c r="D352" s="256"/>
      <c r="E352" s="266">
        <f t="shared" si="10"/>
        <v>0</v>
      </c>
    </row>
    <row r="353" spans="1:9">
      <c r="B353" s="226" t="s">
        <v>1799</v>
      </c>
      <c r="C353" s="223">
        <v>1435</v>
      </c>
      <c r="D353" s="256"/>
      <c r="E353" s="266">
        <f t="shared" si="10"/>
        <v>0</v>
      </c>
      <c r="I353" s="10">
        <f>C357+C353</f>
        <v>1834.32</v>
      </c>
    </row>
    <row r="354" spans="1:9">
      <c r="B354" s="1003"/>
      <c r="C354" s="1003"/>
      <c r="D354" s="256"/>
      <c r="E354" s="266">
        <f t="shared" si="10"/>
        <v>0</v>
      </c>
    </row>
    <row r="355" spans="1:9" ht="11.25" customHeight="1">
      <c r="D355" s="256"/>
      <c r="E355" s="266">
        <f t="shared" si="10"/>
        <v>0</v>
      </c>
    </row>
    <row r="356" spans="1:9" ht="129.75" customHeight="1">
      <c r="A356" s="252">
        <f>A352+0.01</f>
        <v>5.2299999999999951</v>
      </c>
      <c r="B356" s="1011" t="s">
        <v>1875</v>
      </c>
      <c r="C356" s="1012"/>
      <c r="D356" s="256"/>
      <c r="E356" s="266">
        <f t="shared" si="10"/>
        <v>0</v>
      </c>
    </row>
    <row r="357" spans="1:9">
      <c r="B357" s="226" t="s">
        <v>1799</v>
      </c>
      <c r="C357" s="223">
        <f>212.96+52.24+134.12</f>
        <v>399.32</v>
      </c>
      <c r="D357" s="256"/>
      <c r="E357" s="266">
        <f t="shared" si="10"/>
        <v>0</v>
      </c>
    </row>
    <row r="358" spans="1:9">
      <c r="B358" s="1003"/>
      <c r="C358" s="1003"/>
      <c r="D358" s="256"/>
      <c r="E358" s="266">
        <f t="shared" si="10"/>
        <v>0</v>
      </c>
    </row>
    <row r="359" spans="1:9">
      <c r="D359" s="256"/>
      <c r="E359" s="266">
        <f t="shared" si="10"/>
        <v>0</v>
      </c>
    </row>
    <row r="360" spans="1:9" ht="132" customHeight="1">
      <c r="A360" s="252">
        <f>A356+0.01</f>
        <v>5.2399999999999949</v>
      </c>
      <c r="B360" s="1011" t="s">
        <v>1876</v>
      </c>
      <c r="C360" s="1012"/>
      <c r="D360" s="256"/>
      <c r="E360" s="266">
        <f t="shared" si="10"/>
        <v>0</v>
      </c>
    </row>
    <row r="361" spans="1:9">
      <c r="B361" s="226" t="s">
        <v>1799</v>
      </c>
      <c r="C361" s="223">
        <f>43.27+14.89+53.43</f>
        <v>111.59</v>
      </c>
      <c r="D361" s="256"/>
      <c r="E361" s="266">
        <f t="shared" si="10"/>
        <v>0</v>
      </c>
    </row>
    <row r="362" spans="1:9">
      <c r="B362" s="1003"/>
      <c r="C362" s="1003"/>
      <c r="D362" s="256"/>
      <c r="E362" s="266">
        <f t="shared" si="10"/>
        <v>0</v>
      </c>
    </row>
    <row r="363" spans="1:9">
      <c r="D363" s="256"/>
      <c r="E363" s="266">
        <f t="shared" si="10"/>
        <v>0</v>
      </c>
    </row>
    <row r="364" spans="1:9" ht="87.75" customHeight="1">
      <c r="A364" s="252">
        <f>A360+0.01</f>
        <v>5.2499999999999947</v>
      </c>
      <c r="B364" s="1011" t="s">
        <v>1877</v>
      </c>
      <c r="C364" s="1012"/>
      <c r="D364" s="256"/>
      <c r="E364" s="266">
        <f t="shared" si="10"/>
        <v>0</v>
      </c>
    </row>
    <row r="365" spans="1:9">
      <c r="B365" s="226" t="s">
        <v>1799</v>
      </c>
      <c r="C365" s="223">
        <f>16.02+83.03</f>
        <v>99.05</v>
      </c>
      <c r="D365" s="256"/>
      <c r="E365" s="266">
        <f t="shared" si="10"/>
        <v>0</v>
      </c>
    </row>
    <row r="366" spans="1:9">
      <c r="B366" s="1003"/>
      <c r="C366" s="1003"/>
      <c r="D366" s="256"/>
      <c r="E366" s="266">
        <f t="shared" si="10"/>
        <v>0</v>
      </c>
    </row>
    <row r="367" spans="1:9">
      <c r="D367" s="256"/>
      <c r="E367" s="266">
        <f t="shared" si="10"/>
        <v>0</v>
      </c>
    </row>
    <row r="368" spans="1:9" ht="162.75" customHeight="1">
      <c r="A368" s="252">
        <f>A364+0.01</f>
        <v>5.2599999999999945</v>
      </c>
      <c r="B368" s="990" t="s">
        <v>2066</v>
      </c>
      <c r="C368" s="1013"/>
      <c r="D368" s="256"/>
      <c r="E368" s="266">
        <f t="shared" si="10"/>
        <v>0</v>
      </c>
    </row>
    <row r="369" spans="1:5">
      <c r="B369" s="226" t="s">
        <v>1799</v>
      </c>
      <c r="C369" s="223">
        <v>861.02</v>
      </c>
      <c r="D369" s="256"/>
      <c r="E369" s="266">
        <f t="shared" si="10"/>
        <v>0</v>
      </c>
    </row>
    <row r="370" spans="1:5">
      <c r="B370" s="1003"/>
      <c r="C370" s="1003"/>
      <c r="D370" s="256"/>
      <c r="E370" s="266">
        <f t="shared" si="10"/>
        <v>0</v>
      </c>
    </row>
    <row r="371" spans="1:5">
      <c r="D371" s="256"/>
      <c r="E371" s="266">
        <f t="shared" si="10"/>
        <v>0</v>
      </c>
    </row>
    <row r="372" spans="1:5" ht="180.75" customHeight="1">
      <c r="A372" s="252">
        <f>A368+0.01</f>
        <v>5.2699999999999942</v>
      </c>
      <c r="B372" s="990" t="s">
        <v>2067</v>
      </c>
      <c r="C372" s="1013"/>
      <c r="D372" s="256"/>
      <c r="E372" s="266">
        <f t="shared" si="10"/>
        <v>0</v>
      </c>
    </row>
    <row r="373" spans="1:5">
      <c r="B373" s="226" t="s">
        <v>1799</v>
      </c>
      <c r="C373" s="223">
        <v>196.09</v>
      </c>
      <c r="D373" s="256"/>
      <c r="E373" s="266">
        <f t="shared" si="10"/>
        <v>0</v>
      </c>
    </row>
    <row r="374" spans="1:5">
      <c r="B374" s="1003"/>
      <c r="C374" s="1003"/>
      <c r="D374" s="256"/>
      <c r="E374" s="266">
        <f t="shared" si="10"/>
        <v>0</v>
      </c>
    </row>
    <row r="375" spans="1:5" ht="8.25" customHeight="1">
      <c r="D375" s="256"/>
      <c r="E375" s="266">
        <f t="shared" si="10"/>
        <v>0</v>
      </c>
    </row>
    <row r="376" spans="1:5" s="846" customFormat="1" ht="60.75" customHeight="1">
      <c r="A376" s="842">
        <f>A372+0.01</f>
        <v>5.279999999999994</v>
      </c>
      <c r="B376" s="998" t="s">
        <v>181</v>
      </c>
      <c r="C376" s="998"/>
      <c r="D376" s="844"/>
      <c r="E376" s="845">
        <f t="shared" si="10"/>
        <v>0</v>
      </c>
    </row>
    <row r="377" spans="1:5" s="846" customFormat="1">
      <c r="A377" s="842"/>
      <c r="B377" s="843" t="s">
        <v>2048</v>
      </c>
      <c r="C377" s="847">
        <v>0</v>
      </c>
      <c r="D377" s="844"/>
      <c r="E377" s="845">
        <f t="shared" si="10"/>
        <v>0</v>
      </c>
    </row>
    <row r="378" spans="1:5" s="846" customFormat="1" ht="14.25" customHeight="1">
      <c r="A378" s="842"/>
      <c r="B378" s="1014" t="s">
        <v>2068</v>
      </c>
      <c r="C378" s="1014"/>
      <c r="D378" s="844"/>
      <c r="E378" s="845">
        <f t="shared" si="10"/>
        <v>0</v>
      </c>
    </row>
    <row r="379" spans="1:5" s="846" customFormat="1">
      <c r="A379" s="842"/>
      <c r="B379" s="843"/>
      <c r="C379" s="847"/>
      <c r="D379" s="844"/>
      <c r="E379" s="845">
        <f t="shared" si="10"/>
        <v>0</v>
      </c>
    </row>
    <row r="380" spans="1:5" s="846" customFormat="1" ht="46.5" customHeight="1">
      <c r="A380" s="842">
        <f>A376+0.01</f>
        <v>5.2899999999999938</v>
      </c>
      <c r="B380" s="998" t="s">
        <v>195</v>
      </c>
      <c r="C380" s="998"/>
      <c r="D380" s="844"/>
      <c r="E380" s="845">
        <f t="shared" si="10"/>
        <v>0</v>
      </c>
    </row>
    <row r="381" spans="1:5" s="846" customFormat="1">
      <c r="A381" s="842"/>
      <c r="B381" s="843" t="s">
        <v>2048</v>
      </c>
      <c r="C381" s="847">
        <v>0</v>
      </c>
      <c r="D381" s="844"/>
      <c r="E381" s="845">
        <f t="shared" si="10"/>
        <v>0</v>
      </c>
    </row>
    <row r="382" spans="1:5" s="846" customFormat="1" ht="14.25" customHeight="1">
      <c r="A382" s="842"/>
      <c r="B382" s="1014" t="s">
        <v>2069</v>
      </c>
      <c r="C382" s="1014"/>
      <c r="D382" s="844"/>
      <c r="E382" s="845">
        <f t="shared" si="10"/>
        <v>0</v>
      </c>
    </row>
    <row r="383" spans="1:5" s="846" customFormat="1">
      <c r="A383" s="848"/>
      <c r="B383" s="849"/>
      <c r="C383" s="850"/>
      <c r="D383" s="844"/>
      <c r="E383" s="845">
        <f t="shared" si="10"/>
        <v>0</v>
      </c>
    </row>
    <row r="384" spans="1:5" ht="69.75" customHeight="1">
      <c r="A384" s="252">
        <f>A380+0.01</f>
        <v>5.2999999999999936</v>
      </c>
      <c r="B384" s="1008" t="s">
        <v>301</v>
      </c>
      <c r="C384" s="999"/>
      <c r="D384" s="256"/>
      <c r="E384" s="266">
        <f t="shared" si="10"/>
        <v>0</v>
      </c>
    </row>
    <row r="385" spans="1:5">
      <c r="B385" s="226" t="s">
        <v>54</v>
      </c>
      <c r="C385" s="223">
        <v>1</v>
      </c>
      <c r="D385" s="256"/>
      <c r="E385" s="266">
        <f t="shared" si="10"/>
        <v>0</v>
      </c>
    </row>
    <row r="386" spans="1:5" ht="14.25" customHeight="1">
      <c r="B386" s="1003"/>
      <c r="C386" s="1003"/>
      <c r="D386" s="256"/>
      <c r="E386" s="266">
        <f t="shared" si="10"/>
        <v>0</v>
      </c>
    </row>
    <row r="387" spans="1:5">
      <c r="D387" s="256"/>
      <c r="E387" s="266">
        <f t="shared" si="10"/>
        <v>0</v>
      </c>
    </row>
    <row r="388" spans="1:5" ht="50.25" customHeight="1">
      <c r="A388" s="252">
        <f>A384+0.01</f>
        <v>5.3099999999999934</v>
      </c>
      <c r="B388" s="999" t="s">
        <v>2047</v>
      </c>
      <c r="C388" s="999"/>
      <c r="D388" s="256"/>
      <c r="E388" s="266">
        <f t="shared" si="10"/>
        <v>0</v>
      </c>
    </row>
    <row r="389" spans="1:5">
      <c r="B389" s="226" t="s">
        <v>54</v>
      </c>
      <c r="C389" s="223">
        <v>16</v>
      </c>
      <c r="D389" s="256"/>
      <c r="E389" s="266">
        <f t="shared" si="10"/>
        <v>0</v>
      </c>
    </row>
    <row r="390" spans="1:5">
      <c r="B390" s="1003"/>
      <c r="C390" s="1003"/>
      <c r="D390" s="256"/>
      <c r="E390" s="266">
        <f t="shared" si="10"/>
        <v>0</v>
      </c>
    </row>
    <row r="391" spans="1:5">
      <c r="D391" s="256"/>
      <c r="E391" s="266">
        <f t="shared" si="10"/>
        <v>0</v>
      </c>
    </row>
    <row r="392" spans="1:5" ht="33" customHeight="1">
      <c r="A392" s="252">
        <f>A388+0.01</f>
        <v>5.3199999999999932</v>
      </c>
      <c r="B392" s="999" t="s">
        <v>83</v>
      </c>
      <c r="C392" s="999"/>
      <c r="D392" s="256"/>
      <c r="E392" s="266">
        <f t="shared" si="10"/>
        <v>0</v>
      </c>
    </row>
    <row r="393" spans="1:5">
      <c r="B393" s="226" t="s">
        <v>54</v>
      </c>
      <c r="C393" s="223">
        <v>4</v>
      </c>
      <c r="D393" s="256"/>
      <c r="E393" s="266">
        <f t="shared" si="10"/>
        <v>0</v>
      </c>
    </row>
    <row r="394" spans="1:5">
      <c r="B394" s="1003"/>
      <c r="C394" s="1003"/>
      <c r="D394" s="256"/>
      <c r="E394" s="266">
        <f t="shared" si="10"/>
        <v>0</v>
      </c>
    </row>
    <row r="395" spans="1:5">
      <c r="D395" s="256"/>
      <c r="E395" s="266">
        <f t="shared" si="10"/>
        <v>0</v>
      </c>
    </row>
    <row r="396" spans="1:5" ht="61.5" customHeight="1">
      <c r="A396" s="252">
        <f>A392+0.01</f>
        <v>5.329999999999993</v>
      </c>
      <c r="B396" s="1008" t="s">
        <v>2014</v>
      </c>
      <c r="C396" s="999"/>
      <c r="D396" s="256"/>
      <c r="E396" s="266">
        <f t="shared" si="10"/>
        <v>0</v>
      </c>
    </row>
    <row r="397" spans="1:5">
      <c r="B397" s="226" t="s">
        <v>1799</v>
      </c>
      <c r="C397" s="223">
        <v>3015.14</v>
      </c>
      <c r="D397" s="256"/>
      <c r="E397" s="266">
        <f t="shared" si="10"/>
        <v>0</v>
      </c>
    </row>
    <row r="398" spans="1:5">
      <c r="B398" s="1003"/>
      <c r="C398" s="1003"/>
      <c r="D398" s="256"/>
      <c r="E398" s="266">
        <f t="shared" si="10"/>
        <v>0</v>
      </c>
    </row>
    <row r="399" spans="1:5">
      <c r="D399" s="256"/>
      <c r="E399" s="266">
        <f t="shared" si="10"/>
        <v>0</v>
      </c>
    </row>
    <row r="400" spans="1:5" ht="33" customHeight="1">
      <c r="A400" s="252">
        <f>A396+0.01</f>
        <v>5.3399999999999928</v>
      </c>
      <c r="B400" s="999" t="s">
        <v>84</v>
      </c>
      <c r="C400" s="999"/>
      <c r="D400" s="256"/>
      <c r="E400" s="266">
        <f t="shared" si="10"/>
        <v>0</v>
      </c>
    </row>
    <row r="401" spans="1:5">
      <c r="B401" s="226" t="s">
        <v>62</v>
      </c>
      <c r="C401" s="223">
        <v>140</v>
      </c>
      <c r="D401" s="256"/>
      <c r="E401" s="266">
        <f t="shared" ref="E401:E410" si="11">ROUND(ROUND($C401,2)*ROUND($D401,2),2)</f>
        <v>0</v>
      </c>
    </row>
    <row r="402" spans="1:5">
      <c r="B402" s="1003"/>
      <c r="C402" s="1003"/>
      <c r="D402" s="256"/>
      <c r="E402" s="266">
        <f t="shared" si="11"/>
        <v>0</v>
      </c>
    </row>
    <row r="403" spans="1:5">
      <c r="D403" s="256"/>
      <c r="E403" s="266">
        <f t="shared" si="11"/>
        <v>0</v>
      </c>
    </row>
    <row r="404" spans="1:5" ht="30" customHeight="1">
      <c r="A404" s="252">
        <f>A400+0.01</f>
        <v>5.3499999999999925</v>
      </c>
      <c r="B404" s="999" t="s">
        <v>85</v>
      </c>
      <c r="C404" s="999"/>
      <c r="D404" s="256"/>
      <c r="E404" s="266">
        <f t="shared" si="11"/>
        <v>0</v>
      </c>
    </row>
    <row r="405" spans="1:5">
      <c r="B405" s="226" t="s">
        <v>62</v>
      </c>
      <c r="C405" s="223">
        <v>340</v>
      </c>
      <c r="D405" s="256"/>
      <c r="E405" s="266">
        <f t="shared" si="11"/>
        <v>0</v>
      </c>
    </row>
    <row r="406" spans="1:5">
      <c r="D406" s="256"/>
      <c r="E406" s="266">
        <f t="shared" si="11"/>
        <v>0</v>
      </c>
    </row>
    <row r="407" spans="1:5">
      <c r="D407" s="256"/>
      <c r="E407" s="266">
        <f t="shared" si="11"/>
        <v>0</v>
      </c>
    </row>
    <row r="408" spans="1:5" s="10" customFormat="1" ht="49.5" customHeight="1">
      <c r="A408" s="252">
        <f>A404+0.01</f>
        <v>5.3599999999999923</v>
      </c>
      <c r="B408" s="999" t="s">
        <v>182</v>
      </c>
      <c r="C408" s="1003"/>
      <c r="D408" s="258"/>
      <c r="E408" s="266">
        <f t="shared" si="11"/>
        <v>0</v>
      </c>
    </row>
    <row r="409" spans="1:5" s="10" customFormat="1" ht="14.25">
      <c r="A409" s="259"/>
      <c r="B409" s="226" t="s">
        <v>163</v>
      </c>
      <c r="C409" s="260">
        <v>0.1</v>
      </c>
      <c r="D409" s="261">
        <f>SUM(E266:E408)</f>
        <v>0</v>
      </c>
      <c r="E409" s="266">
        <f t="shared" si="11"/>
        <v>0</v>
      </c>
    </row>
    <row r="410" spans="1:5">
      <c r="D410" s="256"/>
      <c r="E410" s="266">
        <f t="shared" si="11"/>
        <v>0</v>
      </c>
    </row>
    <row r="411" spans="1:5" ht="15.75" thickBot="1">
      <c r="B411" s="246" t="s">
        <v>86</v>
      </c>
      <c r="C411" s="231"/>
      <c r="D411" s="263"/>
      <c r="E411" s="263">
        <f>SUM(E265:E410)</f>
        <v>0</v>
      </c>
    </row>
    <row r="412" spans="1:5" ht="15.75" thickTop="1">
      <c r="D412" s="256"/>
      <c r="E412" s="256"/>
    </row>
    <row r="413" spans="1:5">
      <c r="D413" s="256"/>
      <c r="E413" s="256"/>
    </row>
    <row r="414" spans="1:5">
      <c r="D414" s="256"/>
      <c r="E414" s="256"/>
    </row>
    <row r="415" spans="1:5">
      <c r="D415" s="256"/>
      <c r="E415" s="256"/>
    </row>
    <row r="416" spans="1:5">
      <c r="D416" s="256"/>
      <c r="E416" s="272"/>
    </row>
    <row r="417" spans="4:5">
      <c r="D417" s="256"/>
      <c r="E417" s="256"/>
    </row>
    <row r="418" spans="4:5">
      <c r="D418" s="256"/>
      <c r="E418" s="256"/>
    </row>
    <row r="419" spans="4:5">
      <c r="D419" s="256"/>
      <c r="E419" s="256"/>
    </row>
    <row r="420" spans="4:5">
      <c r="D420" s="256"/>
      <c r="E420" s="256"/>
    </row>
    <row r="421" spans="4:5">
      <c r="D421" s="256"/>
      <c r="E421" s="256"/>
    </row>
    <row r="422" spans="4:5">
      <c r="D422" s="256"/>
      <c r="E422" s="256"/>
    </row>
    <row r="423" spans="4:5">
      <c r="D423" s="256"/>
      <c r="E423" s="256"/>
    </row>
    <row r="424" spans="4:5">
      <c r="D424" s="256"/>
      <c r="E424" s="256"/>
    </row>
    <row r="425" spans="4:5">
      <c r="D425" s="256"/>
      <c r="E425" s="256"/>
    </row>
    <row r="426" spans="4:5">
      <c r="D426" s="256"/>
      <c r="E426" s="256"/>
    </row>
    <row r="427" spans="4:5">
      <c r="D427" s="256"/>
      <c r="E427" s="256"/>
    </row>
    <row r="428" spans="4:5">
      <c r="D428" s="256"/>
      <c r="E428" s="256"/>
    </row>
    <row r="429" spans="4:5">
      <c r="D429" s="256"/>
      <c r="E429" s="256"/>
    </row>
    <row r="430" spans="4:5">
      <c r="D430" s="256"/>
      <c r="E430" s="256"/>
    </row>
    <row r="431" spans="4:5">
      <c r="D431" s="256"/>
      <c r="E431" s="256"/>
    </row>
    <row r="432" spans="4:5">
      <c r="D432" s="256"/>
      <c r="E432" s="256"/>
    </row>
    <row r="433" spans="4:5">
      <c r="D433" s="256"/>
      <c r="E433" s="256"/>
    </row>
    <row r="434" spans="4:5">
      <c r="D434" s="256"/>
      <c r="E434" s="256"/>
    </row>
    <row r="435" spans="4:5">
      <c r="D435" s="256"/>
      <c r="E435" s="256"/>
    </row>
    <row r="436" spans="4:5">
      <c r="D436" s="256"/>
      <c r="E436" s="256"/>
    </row>
    <row r="437" spans="4:5">
      <c r="D437" s="256"/>
      <c r="E437" s="256"/>
    </row>
    <row r="438" spans="4:5">
      <c r="D438" s="256"/>
      <c r="E438" s="256"/>
    </row>
    <row r="439" spans="4:5">
      <c r="D439" s="256"/>
      <c r="E439" s="256"/>
    </row>
    <row r="440" spans="4:5">
      <c r="D440" s="256"/>
      <c r="E440" s="256"/>
    </row>
    <row r="441" spans="4:5">
      <c r="D441" s="256"/>
      <c r="E441" s="256"/>
    </row>
    <row r="442" spans="4:5">
      <c r="D442" s="256"/>
      <c r="E442" s="256"/>
    </row>
    <row r="443" spans="4:5">
      <c r="D443" s="256"/>
      <c r="E443" s="256"/>
    </row>
    <row r="444" spans="4:5">
      <c r="D444" s="256"/>
      <c r="E444" s="256"/>
    </row>
    <row r="445" spans="4:5">
      <c r="D445" s="256"/>
      <c r="E445" s="256"/>
    </row>
    <row r="446" spans="4:5">
      <c r="D446" s="256"/>
      <c r="E446" s="256"/>
    </row>
    <row r="447" spans="4:5">
      <c r="D447" s="256"/>
      <c r="E447" s="256"/>
    </row>
    <row r="448" spans="4:5">
      <c r="D448" s="256"/>
      <c r="E448" s="256"/>
    </row>
    <row r="449" spans="4:5">
      <c r="D449" s="256"/>
      <c r="E449" s="256"/>
    </row>
    <row r="450" spans="4:5">
      <c r="D450" s="256"/>
      <c r="E450" s="256"/>
    </row>
    <row r="451" spans="4:5">
      <c r="D451" s="256"/>
      <c r="E451" s="256"/>
    </row>
    <row r="452" spans="4:5">
      <c r="D452" s="256"/>
      <c r="E452" s="256"/>
    </row>
    <row r="453" spans="4:5">
      <c r="D453" s="256"/>
      <c r="E453" s="256"/>
    </row>
    <row r="454" spans="4:5">
      <c r="D454" s="256"/>
      <c r="E454" s="256"/>
    </row>
    <row r="455" spans="4:5">
      <c r="D455" s="256"/>
      <c r="E455" s="256"/>
    </row>
    <row r="456" spans="4:5">
      <c r="D456" s="256"/>
      <c r="E456" s="256"/>
    </row>
    <row r="457" spans="4:5">
      <c r="D457" s="256"/>
      <c r="E457" s="256"/>
    </row>
    <row r="458" spans="4:5">
      <c r="D458" s="256"/>
      <c r="E458" s="256"/>
    </row>
    <row r="459" spans="4:5">
      <c r="D459" s="256"/>
      <c r="E459" s="256"/>
    </row>
    <row r="460" spans="4:5">
      <c r="D460" s="256"/>
      <c r="E460" s="256"/>
    </row>
    <row r="461" spans="4:5">
      <c r="D461" s="256"/>
      <c r="E461" s="256"/>
    </row>
    <row r="462" spans="4:5">
      <c r="D462" s="256"/>
      <c r="E462" s="256"/>
    </row>
    <row r="463" spans="4:5">
      <c r="D463" s="256"/>
      <c r="E463" s="256"/>
    </row>
    <row r="464" spans="4:5">
      <c r="D464" s="256"/>
      <c r="E464" s="256"/>
    </row>
    <row r="465" spans="4:5">
      <c r="D465" s="256"/>
      <c r="E465" s="256"/>
    </row>
    <row r="466" spans="4:5">
      <c r="D466" s="256"/>
      <c r="E466" s="256"/>
    </row>
    <row r="467" spans="4:5">
      <c r="D467" s="256"/>
      <c r="E467" s="256"/>
    </row>
    <row r="468" spans="4:5">
      <c r="D468" s="256"/>
      <c r="E468" s="256"/>
    </row>
    <row r="469" spans="4:5">
      <c r="D469" s="256"/>
      <c r="E469" s="256"/>
    </row>
    <row r="470" spans="4:5">
      <c r="D470" s="256"/>
      <c r="E470" s="256"/>
    </row>
    <row r="471" spans="4:5">
      <c r="D471" s="256"/>
      <c r="E471" s="256"/>
    </row>
    <row r="472" spans="4:5">
      <c r="D472" s="256"/>
      <c r="E472" s="256"/>
    </row>
    <row r="473" spans="4:5">
      <c r="D473" s="256"/>
      <c r="E473" s="256"/>
    </row>
    <row r="474" spans="4:5">
      <c r="D474" s="256"/>
      <c r="E474" s="256"/>
    </row>
    <row r="475" spans="4:5">
      <c r="D475" s="256"/>
      <c r="E475" s="256"/>
    </row>
    <row r="476" spans="4:5">
      <c r="D476" s="256"/>
      <c r="E476" s="256"/>
    </row>
    <row r="477" spans="4:5">
      <c r="D477" s="256"/>
      <c r="E477" s="256"/>
    </row>
    <row r="478" spans="4:5">
      <c r="D478" s="256"/>
      <c r="E478" s="256"/>
    </row>
    <row r="479" spans="4:5">
      <c r="D479" s="256"/>
      <c r="E479" s="256"/>
    </row>
    <row r="480" spans="4:5">
      <c r="D480" s="256"/>
      <c r="E480" s="256"/>
    </row>
    <row r="481" spans="4:5">
      <c r="D481" s="256"/>
      <c r="E481" s="256"/>
    </row>
    <row r="482" spans="4:5">
      <c r="D482" s="256"/>
      <c r="E482" s="256"/>
    </row>
    <row r="483" spans="4:5">
      <c r="D483" s="256"/>
      <c r="E483" s="256"/>
    </row>
    <row r="484" spans="4:5">
      <c r="D484" s="256"/>
      <c r="E484" s="256"/>
    </row>
    <row r="485" spans="4:5">
      <c r="D485" s="256"/>
      <c r="E485" s="256"/>
    </row>
    <row r="486" spans="4:5">
      <c r="D486" s="256"/>
      <c r="E486" s="256"/>
    </row>
    <row r="487" spans="4:5">
      <c r="D487" s="256"/>
      <c r="E487" s="256"/>
    </row>
    <row r="488" spans="4:5">
      <c r="D488" s="256"/>
      <c r="E488" s="256"/>
    </row>
    <row r="489" spans="4:5">
      <c r="D489" s="256"/>
      <c r="E489" s="256"/>
    </row>
    <row r="490" spans="4:5">
      <c r="D490" s="256"/>
      <c r="E490" s="256"/>
    </row>
    <row r="491" spans="4:5">
      <c r="D491" s="256"/>
      <c r="E491" s="256"/>
    </row>
    <row r="492" spans="4:5">
      <c r="D492" s="256"/>
      <c r="E492" s="256"/>
    </row>
    <row r="493" spans="4:5">
      <c r="D493" s="256"/>
      <c r="E493" s="256"/>
    </row>
    <row r="494" spans="4:5">
      <c r="D494" s="256"/>
      <c r="E494" s="256"/>
    </row>
    <row r="495" spans="4:5">
      <c r="D495" s="256"/>
      <c r="E495" s="256"/>
    </row>
    <row r="496" spans="4:5">
      <c r="D496" s="256"/>
      <c r="E496" s="256"/>
    </row>
    <row r="497" spans="4:5">
      <c r="D497" s="256"/>
      <c r="E497" s="256"/>
    </row>
    <row r="498" spans="4:5">
      <c r="D498" s="256"/>
      <c r="E498" s="256"/>
    </row>
    <row r="499" spans="4:5">
      <c r="D499" s="256"/>
      <c r="E499" s="256"/>
    </row>
    <row r="500" spans="4:5">
      <c r="D500" s="256"/>
      <c r="E500" s="256"/>
    </row>
    <row r="501" spans="4:5">
      <c r="D501" s="256"/>
      <c r="E501" s="256"/>
    </row>
    <row r="502" spans="4:5">
      <c r="D502" s="256"/>
      <c r="E502" s="256"/>
    </row>
    <row r="503" spans="4:5">
      <c r="D503" s="256"/>
      <c r="E503" s="256"/>
    </row>
    <row r="504" spans="4:5">
      <c r="D504" s="256"/>
      <c r="E504" s="256"/>
    </row>
    <row r="505" spans="4:5">
      <c r="D505" s="256"/>
      <c r="E505" s="256"/>
    </row>
    <row r="506" spans="4:5">
      <c r="D506" s="256"/>
      <c r="E506" s="256"/>
    </row>
    <row r="507" spans="4:5">
      <c r="D507" s="256"/>
      <c r="E507" s="256"/>
    </row>
    <row r="508" spans="4:5">
      <c r="D508" s="256"/>
      <c r="E508" s="256"/>
    </row>
    <row r="509" spans="4:5">
      <c r="D509" s="256"/>
      <c r="E509" s="256"/>
    </row>
    <row r="510" spans="4:5">
      <c r="D510" s="256"/>
      <c r="E510" s="256"/>
    </row>
    <row r="511" spans="4:5">
      <c r="D511" s="256"/>
      <c r="E511" s="256"/>
    </row>
    <row r="512" spans="4:5">
      <c r="D512" s="256"/>
      <c r="E512" s="256"/>
    </row>
    <row r="513" spans="4:5">
      <c r="D513" s="256"/>
      <c r="E513" s="256"/>
    </row>
    <row r="514" spans="4:5">
      <c r="D514" s="256"/>
      <c r="E514" s="256"/>
    </row>
    <row r="515" spans="4:5">
      <c r="D515" s="256"/>
      <c r="E515" s="256"/>
    </row>
    <row r="516" spans="4:5">
      <c r="D516" s="256"/>
      <c r="E516" s="256"/>
    </row>
    <row r="517" spans="4:5">
      <c r="D517" s="256"/>
      <c r="E517" s="256"/>
    </row>
    <row r="518" spans="4:5">
      <c r="D518" s="256"/>
      <c r="E518" s="256"/>
    </row>
    <row r="519" spans="4:5">
      <c r="D519" s="256"/>
      <c r="E519" s="256"/>
    </row>
    <row r="520" spans="4:5">
      <c r="D520" s="256"/>
      <c r="E520" s="256"/>
    </row>
    <row r="521" spans="4:5">
      <c r="D521" s="256"/>
      <c r="E521" s="256"/>
    </row>
    <row r="522" spans="4:5">
      <c r="D522" s="256"/>
      <c r="E522" s="256"/>
    </row>
    <row r="523" spans="4:5">
      <c r="D523" s="256"/>
      <c r="E523" s="256"/>
    </row>
    <row r="524" spans="4:5">
      <c r="D524" s="256"/>
      <c r="E524" s="256"/>
    </row>
    <row r="525" spans="4:5">
      <c r="D525" s="256"/>
      <c r="E525" s="256"/>
    </row>
    <row r="526" spans="4:5">
      <c r="D526" s="256"/>
      <c r="E526" s="256"/>
    </row>
    <row r="527" spans="4:5">
      <c r="D527" s="256"/>
      <c r="E527" s="256"/>
    </row>
    <row r="528" spans="4:5">
      <c r="D528" s="256"/>
      <c r="E528" s="256"/>
    </row>
    <row r="529" spans="4:5">
      <c r="D529" s="256"/>
      <c r="E529" s="256"/>
    </row>
    <row r="530" spans="4:5">
      <c r="D530" s="256"/>
      <c r="E530" s="256"/>
    </row>
    <row r="531" spans="4:5">
      <c r="D531" s="256"/>
      <c r="E531" s="256"/>
    </row>
    <row r="532" spans="4:5">
      <c r="D532" s="256"/>
      <c r="E532" s="256"/>
    </row>
    <row r="533" spans="4:5">
      <c r="D533" s="256"/>
      <c r="E533" s="256"/>
    </row>
    <row r="534" spans="4:5">
      <c r="D534" s="256"/>
      <c r="E534" s="256"/>
    </row>
    <row r="535" spans="4:5">
      <c r="D535" s="256"/>
      <c r="E535" s="256"/>
    </row>
    <row r="536" spans="4:5">
      <c r="D536" s="256"/>
      <c r="E536" s="256"/>
    </row>
    <row r="537" spans="4:5">
      <c r="D537" s="256"/>
      <c r="E537" s="256"/>
    </row>
    <row r="538" spans="4:5">
      <c r="D538" s="256"/>
      <c r="E538" s="256"/>
    </row>
    <row r="539" spans="4:5">
      <c r="D539" s="256"/>
      <c r="E539" s="256"/>
    </row>
    <row r="540" spans="4:5">
      <c r="D540" s="256"/>
      <c r="E540" s="256"/>
    </row>
    <row r="541" spans="4:5">
      <c r="D541" s="256"/>
      <c r="E541" s="256"/>
    </row>
    <row r="542" spans="4:5">
      <c r="D542" s="256"/>
      <c r="E542" s="256"/>
    </row>
    <row r="543" spans="4:5">
      <c r="D543" s="256"/>
      <c r="E543" s="256"/>
    </row>
    <row r="544" spans="4:5">
      <c r="D544" s="256"/>
      <c r="E544" s="256"/>
    </row>
    <row r="545" spans="4:5">
      <c r="D545" s="256"/>
      <c r="E545" s="256"/>
    </row>
    <row r="546" spans="4:5">
      <c r="D546" s="256"/>
      <c r="E546" s="256"/>
    </row>
    <row r="547" spans="4:5">
      <c r="D547" s="256"/>
      <c r="E547" s="256"/>
    </row>
    <row r="548" spans="4:5">
      <c r="D548" s="256"/>
      <c r="E548" s="256"/>
    </row>
    <row r="549" spans="4:5">
      <c r="D549" s="256"/>
      <c r="E549" s="256"/>
    </row>
    <row r="550" spans="4:5">
      <c r="D550" s="256"/>
      <c r="E550" s="256"/>
    </row>
    <row r="551" spans="4:5">
      <c r="D551" s="256"/>
      <c r="E551" s="256"/>
    </row>
    <row r="552" spans="4:5">
      <c r="D552" s="256"/>
      <c r="E552" s="256"/>
    </row>
    <row r="553" spans="4:5">
      <c r="D553" s="256"/>
      <c r="E553" s="256"/>
    </row>
    <row r="554" spans="4:5">
      <c r="D554" s="256"/>
      <c r="E554" s="256"/>
    </row>
    <row r="555" spans="4:5">
      <c r="D555" s="256"/>
      <c r="E555" s="256"/>
    </row>
    <row r="556" spans="4:5">
      <c r="D556" s="256"/>
      <c r="E556" s="256"/>
    </row>
    <row r="557" spans="4:5">
      <c r="D557" s="256"/>
      <c r="E557" s="256"/>
    </row>
    <row r="558" spans="4:5">
      <c r="D558" s="256"/>
      <c r="E558" s="256"/>
    </row>
    <row r="559" spans="4:5">
      <c r="D559" s="256"/>
      <c r="E559" s="256"/>
    </row>
    <row r="560" spans="4:5">
      <c r="D560" s="256"/>
      <c r="E560" s="256"/>
    </row>
    <row r="561" spans="4:5">
      <c r="D561" s="256"/>
      <c r="E561" s="256"/>
    </row>
    <row r="562" spans="4:5">
      <c r="D562" s="256"/>
      <c r="E562" s="256"/>
    </row>
    <row r="563" spans="4:5">
      <c r="D563" s="256"/>
      <c r="E563" s="256"/>
    </row>
    <row r="564" spans="4:5">
      <c r="D564" s="256"/>
      <c r="E564" s="256"/>
    </row>
    <row r="565" spans="4:5">
      <c r="D565" s="256"/>
      <c r="E565" s="256"/>
    </row>
    <row r="566" spans="4:5">
      <c r="D566" s="256"/>
      <c r="E566" s="256"/>
    </row>
    <row r="567" spans="4:5">
      <c r="D567" s="256"/>
      <c r="E567" s="256"/>
    </row>
    <row r="568" spans="4:5">
      <c r="D568" s="256"/>
      <c r="E568" s="256"/>
    </row>
    <row r="569" spans="4:5">
      <c r="D569" s="256"/>
      <c r="E569" s="256"/>
    </row>
    <row r="570" spans="4:5">
      <c r="D570" s="256"/>
      <c r="E570" s="256"/>
    </row>
    <row r="571" spans="4:5">
      <c r="D571" s="256"/>
      <c r="E571" s="256"/>
    </row>
    <row r="572" spans="4:5">
      <c r="D572" s="256"/>
      <c r="E572" s="256"/>
    </row>
    <row r="573" spans="4:5">
      <c r="D573" s="256"/>
      <c r="E573" s="256"/>
    </row>
    <row r="574" spans="4:5">
      <c r="D574" s="256"/>
      <c r="E574" s="256"/>
    </row>
    <row r="575" spans="4:5">
      <c r="D575" s="256"/>
      <c r="E575" s="256"/>
    </row>
    <row r="576" spans="4:5">
      <c r="D576" s="256"/>
      <c r="E576" s="256"/>
    </row>
    <row r="577" spans="4:5">
      <c r="D577" s="256"/>
      <c r="E577" s="256"/>
    </row>
    <row r="578" spans="4:5">
      <c r="D578" s="256"/>
      <c r="E578" s="256"/>
    </row>
    <row r="579" spans="4:5">
      <c r="D579" s="256"/>
      <c r="E579" s="256"/>
    </row>
    <row r="580" spans="4:5">
      <c r="D580" s="256"/>
      <c r="E580" s="256"/>
    </row>
    <row r="581" spans="4:5">
      <c r="D581" s="256"/>
      <c r="E581" s="256"/>
    </row>
    <row r="582" spans="4:5">
      <c r="D582" s="256"/>
      <c r="E582" s="256"/>
    </row>
    <row r="583" spans="4:5">
      <c r="D583" s="256"/>
      <c r="E583" s="256"/>
    </row>
    <row r="584" spans="4:5">
      <c r="D584" s="256"/>
      <c r="E584" s="256"/>
    </row>
    <row r="585" spans="4:5">
      <c r="D585" s="256"/>
      <c r="E585" s="256"/>
    </row>
    <row r="586" spans="4:5">
      <c r="D586" s="256"/>
      <c r="E586" s="256"/>
    </row>
    <row r="587" spans="4:5">
      <c r="D587" s="256"/>
      <c r="E587" s="256"/>
    </row>
    <row r="588" spans="4:5">
      <c r="D588" s="256"/>
      <c r="E588" s="256"/>
    </row>
    <row r="589" spans="4:5">
      <c r="D589" s="256"/>
      <c r="E589" s="256"/>
    </row>
    <row r="590" spans="4:5">
      <c r="D590" s="256"/>
      <c r="E590" s="256"/>
    </row>
    <row r="591" spans="4:5">
      <c r="D591" s="256"/>
      <c r="E591" s="256"/>
    </row>
    <row r="592" spans="4:5">
      <c r="D592" s="256"/>
      <c r="E592" s="256"/>
    </row>
    <row r="593" spans="4:5">
      <c r="D593" s="256"/>
      <c r="E593" s="256"/>
    </row>
    <row r="594" spans="4:5">
      <c r="D594" s="256"/>
      <c r="E594" s="256"/>
    </row>
    <row r="595" spans="4:5">
      <c r="D595" s="256"/>
      <c r="E595" s="256"/>
    </row>
    <row r="596" spans="4:5">
      <c r="D596" s="256"/>
      <c r="E596" s="256"/>
    </row>
    <row r="597" spans="4:5">
      <c r="D597" s="256"/>
      <c r="E597" s="256"/>
    </row>
    <row r="598" spans="4:5">
      <c r="D598" s="256"/>
      <c r="E598" s="256"/>
    </row>
    <row r="599" spans="4:5">
      <c r="D599" s="256"/>
      <c r="E599" s="256"/>
    </row>
    <row r="600" spans="4:5">
      <c r="D600" s="256"/>
      <c r="E600" s="256"/>
    </row>
    <row r="601" spans="4:5">
      <c r="D601" s="256"/>
      <c r="E601" s="256"/>
    </row>
    <row r="602" spans="4:5">
      <c r="D602" s="256"/>
      <c r="E602" s="256"/>
    </row>
    <row r="603" spans="4:5">
      <c r="D603" s="256"/>
      <c r="E603" s="256"/>
    </row>
    <row r="604" spans="4:5">
      <c r="D604" s="256"/>
      <c r="E604" s="256"/>
    </row>
    <row r="605" spans="4:5">
      <c r="D605" s="256"/>
      <c r="E605" s="256"/>
    </row>
    <row r="606" spans="4:5">
      <c r="D606" s="256"/>
      <c r="E606" s="256"/>
    </row>
    <row r="607" spans="4:5">
      <c r="D607" s="256"/>
      <c r="E607" s="256"/>
    </row>
    <row r="608" spans="4:5">
      <c r="D608" s="256"/>
      <c r="E608" s="256"/>
    </row>
    <row r="609" spans="4:5">
      <c r="D609" s="256"/>
      <c r="E609" s="256"/>
    </row>
    <row r="610" spans="4:5">
      <c r="D610" s="256"/>
      <c r="E610" s="256"/>
    </row>
    <row r="611" spans="4:5">
      <c r="D611" s="256"/>
      <c r="E611" s="256"/>
    </row>
    <row r="612" spans="4:5">
      <c r="D612" s="256"/>
      <c r="E612" s="256"/>
    </row>
    <row r="613" spans="4:5">
      <c r="D613" s="256"/>
      <c r="E613" s="256"/>
    </row>
    <row r="614" spans="4:5">
      <c r="D614" s="256"/>
      <c r="E614" s="256"/>
    </row>
    <row r="615" spans="4:5">
      <c r="D615" s="256"/>
      <c r="E615" s="256"/>
    </row>
    <row r="616" spans="4:5">
      <c r="D616" s="256"/>
      <c r="E616" s="256"/>
    </row>
    <row r="617" spans="4:5">
      <c r="D617" s="256"/>
      <c r="E617" s="256"/>
    </row>
    <row r="618" spans="4:5">
      <c r="D618" s="256"/>
      <c r="E618" s="256"/>
    </row>
    <row r="619" spans="4:5">
      <c r="D619" s="256"/>
      <c r="E619" s="256"/>
    </row>
    <row r="620" spans="4:5">
      <c r="D620" s="256"/>
      <c r="E620" s="256"/>
    </row>
    <row r="621" spans="4:5">
      <c r="D621" s="256"/>
      <c r="E621" s="256"/>
    </row>
    <row r="622" spans="4:5">
      <c r="D622" s="257"/>
      <c r="E622" s="257"/>
    </row>
    <row r="623" spans="4:5">
      <c r="D623" s="257"/>
      <c r="E623" s="257"/>
    </row>
    <row r="624" spans="4:5">
      <c r="D624" s="257"/>
      <c r="E624" s="257"/>
    </row>
    <row r="625" spans="4:5">
      <c r="D625" s="257"/>
      <c r="E625" s="257"/>
    </row>
    <row r="626" spans="4:5">
      <c r="D626" s="257"/>
      <c r="E626" s="257"/>
    </row>
    <row r="627" spans="4:5">
      <c r="D627" s="257"/>
      <c r="E627" s="257"/>
    </row>
    <row r="628" spans="4:5">
      <c r="D628" s="257"/>
      <c r="E628" s="257"/>
    </row>
    <row r="629" spans="4:5">
      <c r="D629" s="257"/>
      <c r="E629" s="257"/>
    </row>
    <row r="630" spans="4:5">
      <c r="D630" s="257"/>
      <c r="E630" s="257"/>
    </row>
    <row r="631" spans="4:5">
      <c r="D631" s="257"/>
      <c r="E631" s="257"/>
    </row>
    <row r="632" spans="4:5">
      <c r="D632" s="257"/>
      <c r="E632" s="257"/>
    </row>
    <row r="633" spans="4:5">
      <c r="D633" s="257"/>
      <c r="E633" s="257"/>
    </row>
    <row r="634" spans="4:5">
      <c r="D634" s="257"/>
      <c r="E634" s="257"/>
    </row>
    <row r="635" spans="4:5">
      <c r="D635" s="257"/>
      <c r="E635" s="257"/>
    </row>
    <row r="636" spans="4:5">
      <c r="D636" s="257"/>
      <c r="E636" s="257"/>
    </row>
    <row r="637" spans="4:5">
      <c r="D637" s="257"/>
      <c r="E637" s="257"/>
    </row>
    <row r="638" spans="4:5">
      <c r="D638" s="257"/>
      <c r="E638" s="257"/>
    </row>
    <row r="639" spans="4:5">
      <c r="D639" s="257"/>
      <c r="E639" s="257"/>
    </row>
    <row r="640" spans="4:5">
      <c r="D640" s="257"/>
      <c r="E640" s="257"/>
    </row>
    <row r="641" spans="4:5">
      <c r="D641" s="257"/>
      <c r="E641" s="257"/>
    </row>
    <row r="642" spans="4:5">
      <c r="D642" s="257"/>
      <c r="E642" s="257"/>
    </row>
    <row r="643" spans="4:5">
      <c r="D643" s="257"/>
      <c r="E643" s="257"/>
    </row>
    <row r="644" spans="4:5">
      <c r="D644" s="257"/>
      <c r="E644" s="257"/>
    </row>
    <row r="645" spans="4:5">
      <c r="D645" s="257"/>
      <c r="E645" s="257"/>
    </row>
    <row r="646" spans="4:5">
      <c r="D646" s="257"/>
      <c r="E646" s="257"/>
    </row>
    <row r="647" spans="4:5">
      <c r="D647" s="257"/>
      <c r="E647" s="257"/>
    </row>
    <row r="648" spans="4:5">
      <c r="D648" s="257"/>
      <c r="E648" s="257"/>
    </row>
    <row r="649" spans="4:5">
      <c r="D649" s="257"/>
      <c r="E649" s="257"/>
    </row>
    <row r="650" spans="4:5">
      <c r="D650" s="257"/>
      <c r="E650" s="257"/>
    </row>
    <row r="651" spans="4:5">
      <c r="D651" s="257"/>
      <c r="E651" s="257"/>
    </row>
    <row r="652" spans="4:5">
      <c r="D652" s="257"/>
      <c r="E652" s="257"/>
    </row>
    <row r="653" spans="4:5">
      <c r="D653" s="257"/>
      <c r="E653" s="257"/>
    </row>
    <row r="654" spans="4:5">
      <c r="D654" s="257"/>
      <c r="E654" s="257"/>
    </row>
  </sheetData>
  <sheetProtection sheet="1" objects="1" scenarios="1"/>
  <mergeCells count="189">
    <mergeCell ref="B238:C238"/>
    <mergeCell ref="B248:C248"/>
    <mergeCell ref="B250:C250"/>
    <mergeCell ref="B232:C232"/>
    <mergeCell ref="B38:C38"/>
    <mergeCell ref="B190:C190"/>
    <mergeCell ref="B48:C48"/>
    <mergeCell ref="B155:C155"/>
    <mergeCell ref="B388:C388"/>
    <mergeCell ref="B390:C390"/>
    <mergeCell ref="B234:C234"/>
    <mergeCell ref="B332:C332"/>
    <mergeCell ref="B334:C334"/>
    <mergeCell ref="B222:C222"/>
    <mergeCell ref="B260:C260"/>
    <mergeCell ref="B256:C256"/>
    <mergeCell ref="B258:C258"/>
    <mergeCell ref="B266:C266"/>
    <mergeCell ref="B282:C282"/>
    <mergeCell ref="B292:C292"/>
    <mergeCell ref="B268:C268"/>
    <mergeCell ref="B274:C274"/>
    <mergeCell ref="B277:C277"/>
    <mergeCell ref="B284:C284"/>
    <mergeCell ref="B287:C287"/>
    <mergeCell ref="B244:C244"/>
    <mergeCell ref="B246:C246"/>
    <mergeCell ref="B236:C236"/>
    <mergeCell ref="A1:E1"/>
    <mergeCell ref="A2:E2"/>
    <mergeCell ref="B29:C29"/>
    <mergeCell ref="B30:C30"/>
    <mergeCell ref="B32:C32"/>
    <mergeCell ref="B8:C8"/>
    <mergeCell ref="B34:C34"/>
    <mergeCell ref="B36:C36"/>
    <mergeCell ref="B20:C20"/>
    <mergeCell ref="B22:C22"/>
    <mergeCell ref="B11:E11"/>
    <mergeCell ref="B12:C12"/>
    <mergeCell ref="B14:C14"/>
    <mergeCell ref="B16:C16"/>
    <mergeCell ref="B18:C18"/>
    <mergeCell ref="B24:C24"/>
    <mergeCell ref="B151:C151"/>
    <mergeCell ref="B117:C117"/>
    <mergeCell ref="B200:C200"/>
    <mergeCell ref="B202:C202"/>
    <mergeCell ref="B119:C119"/>
    <mergeCell ref="B93:C93"/>
    <mergeCell ref="B96:C96"/>
    <mergeCell ref="B192:C192"/>
    <mergeCell ref="B194:C194"/>
    <mergeCell ref="B186:C186"/>
    <mergeCell ref="B157:C157"/>
    <mergeCell ref="B143:C143"/>
    <mergeCell ref="B87:C87"/>
    <mergeCell ref="B121:C121"/>
    <mergeCell ref="B123:C123"/>
    <mergeCell ref="B125:C125"/>
    <mergeCell ref="B127:C127"/>
    <mergeCell ref="B75:C75"/>
    <mergeCell ref="B196:C196"/>
    <mergeCell ref="B218:C218"/>
    <mergeCell ref="B198:C198"/>
    <mergeCell ref="B139:C139"/>
    <mergeCell ref="B77:C77"/>
    <mergeCell ref="B133:C133"/>
    <mergeCell ref="B135:C135"/>
    <mergeCell ref="B141:C141"/>
    <mergeCell ref="B137:C137"/>
    <mergeCell ref="B188:C188"/>
    <mergeCell ref="B101:C101"/>
    <mergeCell ref="B103:C103"/>
    <mergeCell ref="B109:C109"/>
    <mergeCell ref="B111:C111"/>
    <mergeCell ref="B79:C79"/>
    <mergeCell ref="B165:C165"/>
    <mergeCell ref="B149:C149"/>
    <mergeCell ref="B61:C61"/>
    <mergeCell ref="B63:C63"/>
    <mergeCell ref="B55:E55"/>
    <mergeCell ref="B69:C69"/>
    <mergeCell ref="B71:C71"/>
    <mergeCell ref="B81:C81"/>
    <mergeCell ref="B83:C83"/>
    <mergeCell ref="B89:C89"/>
    <mergeCell ref="B92:C92"/>
    <mergeCell ref="B57:C57"/>
    <mergeCell ref="B59:C59"/>
    <mergeCell ref="B65:C65"/>
    <mergeCell ref="B67:C67"/>
    <mergeCell ref="B85:C85"/>
    <mergeCell ref="B392:C392"/>
    <mergeCell ref="B394:C394"/>
    <mergeCell ref="B396:C396"/>
    <mergeCell ref="B398:C398"/>
    <mergeCell ref="B212:C212"/>
    <mergeCell ref="B295:C295"/>
    <mergeCell ref="B304:C304"/>
    <mergeCell ref="B307:C307"/>
    <mergeCell ref="B296:C296"/>
    <mergeCell ref="B299:C299"/>
    <mergeCell ref="B320:C320"/>
    <mergeCell ref="B344:C344"/>
    <mergeCell ref="B346:C346"/>
    <mergeCell ref="B324:C324"/>
    <mergeCell ref="B326:C326"/>
    <mergeCell ref="B322:C322"/>
    <mergeCell ref="B316:C316"/>
    <mergeCell ref="B318:C318"/>
    <mergeCell ref="B270:C270"/>
    <mergeCell ref="B273:C273"/>
    <mergeCell ref="B228:C228"/>
    <mergeCell ref="B230:C230"/>
    <mergeCell ref="B303:C303"/>
    <mergeCell ref="B220:C220"/>
    <mergeCell ref="B376:C376"/>
    <mergeCell ref="B408:C408"/>
    <mergeCell ref="B400:C400"/>
    <mergeCell ref="B402:C402"/>
    <mergeCell ref="B348:C348"/>
    <mergeCell ref="B350:C350"/>
    <mergeCell ref="B364:C364"/>
    <mergeCell ref="B366:C366"/>
    <mergeCell ref="B368:C368"/>
    <mergeCell ref="B370:C370"/>
    <mergeCell ref="B380:C380"/>
    <mergeCell ref="B382:C382"/>
    <mergeCell ref="B372:C372"/>
    <mergeCell ref="B374:C374"/>
    <mergeCell ref="B356:C356"/>
    <mergeCell ref="B358:C358"/>
    <mergeCell ref="B360:C360"/>
    <mergeCell ref="B362:C362"/>
    <mergeCell ref="B352:C352"/>
    <mergeCell ref="B384:C384"/>
    <mergeCell ref="B386:C386"/>
    <mergeCell ref="B354:C354"/>
    <mergeCell ref="B404:C404"/>
    <mergeCell ref="B378:C378"/>
    <mergeCell ref="B44:C44"/>
    <mergeCell ref="B46:C46"/>
    <mergeCell ref="B42:C42"/>
    <mergeCell ref="B56:E56"/>
    <mergeCell ref="B50:C50"/>
    <mergeCell ref="B330:C330"/>
    <mergeCell ref="B336:C336"/>
    <mergeCell ref="B338:C338"/>
    <mergeCell ref="B145:C145"/>
    <mergeCell ref="B129:C129"/>
    <mergeCell ref="B105:C105"/>
    <mergeCell ref="B113:C113"/>
    <mergeCell ref="B153:C153"/>
    <mergeCell ref="B182:C182"/>
    <mergeCell ref="B184:C184"/>
    <mergeCell ref="B159:C159"/>
    <mergeCell ref="B161:C161"/>
    <mergeCell ref="B163:C163"/>
    <mergeCell ref="B167:C167"/>
    <mergeCell ref="B177:C177"/>
    <mergeCell ref="B169:C169"/>
    <mergeCell ref="B172:C172"/>
    <mergeCell ref="B180:C180"/>
    <mergeCell ref="B73:C73"/>
    <mergeCell ref="B342:C342"/>
    <mergeCell ref="B308:C308"/>
    <mergeCell ref="B310:C310"/>
    <mergeCell ref="B312:C312"/>
    <mergeCell ref="B314:C314"/>
    <mergeCell ref="B340:C340"/>
    <mergeCell ref="B204:C204"/>
    <mergeCell ref="B206:C206"/>
    <mergeCell ref="B240:C240"/>
    <mergeCell ref="B242:C242"/>
    <mergeCell ref="B328:C328"/>
    <mergeCell ref="B208:C208"/>
    <mergeCell ref="B210:C210"/>
    <mergeCell ref="B216:C216"/>
    <mergeCell ref="B214:C214"/>
    <mergeCell ref="B224:C224"/>
    <mergeCell ref="B226:C226"/>
    <mergeCell ref="B278:C278"/>
    <mergeCell ref="B281:C281"/>
    <mergeCell ref="B288:C288"/>
    <mergeCell ref="B291:C291"/>
    <mergeCell ref="B300:C300"/>
    <mergeCell ref="B252:C252"/>
    <mergeCell ref="B254:C254"/>
  </mergeCells>
  <conditionalFormatting sqref="D105:D108">
    <cfRule type="cellIs" dxfId="68" priority="23" stopIfTrue="1" operator="equal">
      <formula>0</formula>
    </cfRule>
  </conditionalFormatting>
  <conditionalFormatting sqref="D113:D116">
    <cfRule type="cellIs" dxfId="67" priority="22" stopIfTrue="1" operator="equal">
      <formula>0</formula>
    </cfRule>
  </conditionalFormatting>
  <conditionalFormatting sqref="D129:D132">
    <cfRule type="cellIs" dxfId="66" priority="28" stopIfTrue="1" operator="equal">
      <formula>0</formula>
    </cfRule>
  </conditionalFormatting>
  <conditionalFormatting sqref="D145:D148">
    <cfRule type="cellIs" dxfId="65" priority="33" stopIfTrue="1" operator="equal">
      <formula>0</formula>
    </cfRule>
  </conditionalFormatting>
  <conditionalFormatting sqref="E1:E10">
    <cfRule type="cellIs" dxfId="64" priority="55" operator="equal">
      <formula>0</formula>
    </cfRule>
  </conditionalFormatting>
  <conditionalFormatting sqref="E12">
    <cfRule type="cellIs" dxfId="63" priority="53" operator="equal">
      <formula>0</formula>
    </cfRule>
  </conditionalFormatting>
  <conditionalFormatting sqref="E13:E23 E267:E410">
    <cfRule type="cellIs" dxfId="62" priority="10" operator="equal">
      <formula>0</formula>
    </cfRule>
  </conditionalFormatting>
  <conditionalFormatting sqref="E24 E50">
    <cfRule type="cellIs" dxfId="61" priority="100" stopIfTrue="1" operator="equal">
      <formula>0</formula>
    </cfRule>
  </conditionalFormatting>
  <conditionalFormatting sqref="E25">
    <cfRule type="cellIs" dxfId="60" priority="7" operator="equal">
      <formula>0</formula>
    </cfRule>
  </conditionalFormatting>
  <conditionalFormatting sqref="E26:E30">
    <cfRule type="cellIs" dxfId="59" priority="54" operator="equal">
      <formula>0</formula>
    </cfRule>
  </conditionalFormatting>
  <conditionalFormatting sqref="E31:E49">
    <cfRule type="cellIs" dxfId="58" priority="9" operator="equal">
      <formula>0</formula>
    </cfRule>
  </conditionalFormatting>
  <conditionalFormatting sqref="E51">
    <cfRule type="cellIs" dxfId="57" priority="8" operator="equal">
      <formula>0</formula>
    </cfRule>
  </conditionalFormatting>
  <conditionalFormatting sqref="E52:E55 E98:E101 E173:E180 E263:E266 E411:E65318">
    <cfRule type="cellIs" dxfId="56" priority="135" operator="equal">
      <formula>0</formula>
    </cfRule>
  </conditionalFormatting>
  <conditionalFormatting sqref="E57">
    <cfRule type="cellIs" dxfId="55" priority="87" operator="equal">
      <formula>0</formula>
    </cfRule>
  </conditionalFormatting>
  <conditionalFormatting sqref="E58:E97">
    <cfRule type="cellIs" dxfId="54" priority="6" operator="equal">
      <formula>0</formula>
    </cfRule>
  </conditionalFormatting>
  <conditionalFormatting sqref="E102:E172">
    <cfRule type="cellIs" dxfId="53" priority="5" operator="equal">
      <formula>0</formula>
    </cfRule>
  </conditionalFormatting>
  <conditionalFormatting sqref="E181:E262">
    <cfRule type="cellIs" dxfId="52" priority="4" operator="equal">
      <formula>0</formula>
    </cfRule>
  </conditionalFormatting>
  <conditionalFormatting sqref="F285">
    <cfRule type="cellIs" dxfId="51" priority="1" operator="equal">
      <formula>0</formula>
    </cfRule>
  </conditionalFormatting>
  <pageMargins left="0.98425196850393704" right="0.47244094488188981" top="0.39370078740157483" bottom="0.82677165354330717" header="0.51181102362204722" footer="0.55118110236220474"/>
  <pageSetup paperSize="9" scale="99" firstPageNumber="0" orientation="portrait" horizontalDpi="300" verticalDpi="300" r:id="rId1"/>
  <headerFooter>
    <oddFooter>&amp;L&amp;"Arial CE,Navadno"&amp;10      &amp;F&amp;R&amp;"Arial CE,Navadno"&amp;10&amp;A stran &amp;P/&amp;N</oddFooter>
  </headerFooter>
  <rowBreaks count="7" manualBreakCount="7">
    <brk id="27" max="4" man="1"/>
    <brk id="53" max="4" man="1"/>
    <brk id="98" max="4" man="1"/>
    <brk id="174" max="16383" man="1"/>
    <brk id="255" max="4" man="1"/>
    <brk id="263" max="16383" man="1"/>
    <brk id="37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MK981"/>
  <sheetViews>
    <sheetView topLeftCell="A405" zoomScale="130" zoomScaleNormal="130" zoomScaleSheetLayoutView="100" workbookViewId="0">
      <selection activeCell="H409" sqref="H409"/>
    </sheetView>
  </sheetViews>
  <sheetFormatPr defaultColWidth="9.140625" defaultRowHeight="15"/>
  <cols>
    <col min="1" max="1" width="6.7109375" style="264" customWidth="1"/>
    <col min="2" max="2" width="38.7109375" style="233" customWidth="1"/>
    <col min="3" max="3" width="9.5703125" style="223" customWidth="1"/>
    <col min="4" max="4" width="13.7109375" style="274" customWidth="1"/>
    <col min="5" max="5" width="15.85546875" style="222" customWidth="1"/>
    <col min="6" max="6" width="12.85546875" style="10" customWidth="1"/>
    <col min="7" max="7" width="8.42578125" style="10" customWidth="1"/>
    <col min="8" max="8" width="12.42578125" style="48" bestFit="1" customWidth="1"/>
    <col min="9" max="9" width="3.85546875" style="18" customWidth="1"/>
    <col min="10" max="10" width="20.7109375" style="18" customWidth="1"/>
    <col min="11" max="11" width="27.42578125" style="18" customWidth="1"/>
    <col min="12" max="12" width="35.7109375" style="18" customWidth="1"/>
    <col min="13" max="13" width="9.140625" style="18"/>
    <col min="14" max="1025" width="9.140625" style="10"/>
  </cols>
  <sheetData>
    <row r="1" spans="1:64" s="295" customFormat="1" ht="14.25" customHeight="1">
      <c r="A1" s="991" t="s">
        <v>0</v>
      </c>
      <c r="B1" s="991"/>
      <c r="C1" s="991"/>
      <c r="D1" s="991"/>
      <c r="E1" s="991"/>
      <c r="H1" s="296"/>
      <c r="I1" s="297"/>
      <c r="J1" s="297"/>
      <c r="K1" s="297"/>
      <c r="L1" s="297"/>
      <c r="M1" s="297"/>
    </row>
    <row r="2" spans="1:64" s="295" customFormat="1" ht="7.5" customHeight="1">
      <c r="A2" s="992" t="s">
        <v>1</v>
      </c>
      <c r="B2" s="992"/>
      <c r="C2" s="992"/>
      <c r="D2" s="992"/>
      <c r="E2" s="992"/>
      <c r="H2" s="296"/>
      <c r="I2" s="297"/>
      <c r="J2" s="297"/>
      <c r="K2" s="297"/>
      <c r="L2" s="297"/>
      <c r="M2" s="297"/>
    </row>
    <row r="3" spans="1:64" ht="9.75" customHeight="1">
      <c r="A3" s="273" t="s">
        <v>2</v>
      </c>
      <c r="B3" s="222"/>
    </row>
    <row r="4" spans="1:64">
      <c r="A4" s="250" t="s">
        <v>47</v>
      </c>
      <c r="B4" s="224" t="s">
        <v>48</v>
      </c>
      <c r="C4" s="225" t="s">
        <v>49</v>
      </c>
      <c r="D4" s="275" t="s">
        <v>50</v>
      </c>
      <c r="E4" s="275" t="s">
        <v>51</v>
      </c>
    </row>
    <row r="5" spans="1:64" ht="8.25" customHeight="1">
      <c r="B5" s="226"/>
      <c r="D5" s="276"/>
      <c r="E5" s="255"/>
    </row>
    <row r="6" spans="1:64" ht="23.25" customHeight="1">
      <c r="A6" s="36" t="s">
        <v>87</v>
      </c>
      <c r="B6" s="47" t="s">
        <v>1936</v>
      </c>
      <c r="C6" s="227"/>
      <c r="D6" s="277"/>
      <c r="E6" s="278"/>
      <c r="F6" s="37"/>
      <c r="G6" s="37"/>
      <c r="H6" s="49"/>
      <c r="I6" s="38"/>
      <c r="J6" s="38"/>
      <c r="K6" s="38"/>
      <c r="L6" s="38"/>
      <c r="M6" s="38"/>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row>
    <row r="7" spans="1:64" ht="44.25" customHeight="1">
      <c r="A7" s="252"/>
      <c r="B7" s="1017" t="s">
        <v>155</v>
      </c>
      <c r="C7" s="1017"/>
      <c r="D7" s="255"/>
      <c r="E7" s="255"/>
    </row>
    <row r="8" spans="1:64" ht="117.75" customHeight="1">
      <c r="A8" s="252"/>
      <c r="B8" s="1017" t="s">
        <v>2015</v>
      </c>
      <c r="C8" s="1017"/>
      <c r="D8" s="255"/>
      <c r="E8" s="255"/>
    </row>
    <row r="9" spans="1:64" ht="18.75" customHeight="1">
      <c r="A9" s="252" t="s">
        <v>29</v>
      </c>
      <c r="B9" s="247" t="s">
        <v>30</v>
      </c>
      <c r="C9" s="247"/>
      <c r="D9" s="255"/>
      <c r="E9" s="255"/>
    </row>
    <row r="10" spans="1:64">
      <c r="A10" s="252"/>
      <c r="B10" s="228"/>
      <c r="D10" s="255"/>
      <c r="E10" s="255"/>
    </row>
    <row r="11" spans="1:64" ht="229.5" customHeight="1">
      <c r="A11" s="252">
        <v>0.01</v>
      </c>
      <c r="B11" s="1054" t="s">
        <v>1798</v>
      </c>
      <c r="C11" s="1054"/>
      <c r="D11" s="256"/>
      <c r="E11" s="256"/>
    </row>
    <row r="12" spans="1:64">
      <c r="A12" s="252"/>
      <c r="B12" s="226" t="s">
        <v>1799</v>
      </c>
      <c r="C12" s="223">
        <f>60*0.3</f>
        <v>18</v>
      </c>
      <c r="D12" s="256"/>
      <c r="E12" s="266">
        <f t="shared" ref="E12:F60" si="0">ROUND(ROUND($C12,2)*ROUND($D12,2),2)</f>
        <v>0</v>
      </c>
    </row>
    <row r="13" spans="1:64" ht="15.75" customHeight="1">
      <c r="A13" s="252"/>
      <c r="B13" s="1029"/>
      <c r="C13" s="1029"/>
      <c r="D13" s="256"/>
      <c r="E13" s="266">
        <f t="shared" si="0"/>
        <v>0</v>
      </c>
    </row>
    <row r="14" spans="1:64">
      <c r="A14" s="252"/>
      <c r="C14" s="229"/>
      <c r="D14" s="256"/>
      <c r="E14" s="266">
        <f t="shared" si="0"/>
        <v>0</v>
      </c>
    </row>
    <row r="15" spans="1:64" ht="127.5" customHeight="1">
      <c r="A15" s="252">
        <f>A11+0.01</f>
        <v>0.02</v>
      </c>
      <c r="B15" s="1054" t="s">
        <v>1800</v>
      </c>
      <c r="C15" s="1054"/>
      <c r="D15" s="256"/>
      <c r="E15" s="266">
        <f t="shared" si="0"/>
        <v>0</v>
      </c>
    </row>
    <row r="16" spans="1:64">
      <c r="A16" s="252"/>
      <c r="B16" s="226" t="s">
        <v>1799</v>
      </c>
      <c r="C16" s="223">
        <f>4*0.3</f>
        <v>1.2</v>
      </c>
      <c r="D16" s="256"/>
      <c r="E16" s="266">
        <f t="shared" si="0"/>
        <v>0</v>
      </c>
    </row>
    <row r="17" spans="1:5">
      <c r="A17" s="252"/>
      <c r="B17" s="1029"/>
      <c r="C17" s="1029"/>
      <c r="D17" s="256"/>
      <c r="E17" s="266">
        <f t="shared" si="0"/>
        <v>0</v>
      </c>
    </row>
    <row r="18" spans="1:5">
      <c r="A18" s="252"/>
      <c r="C18" s="229"/>
      <c r="D18" s="256"/>
      <c r="E18" s="266">
        <f t="shared" si="0"/>
        <v>0</v>
      </c>
    </row>
    <row r="19" spans="1:5" ht="216" customHeight="1">
      <c r="A19" s="252">
        <f>A15+0.01</f>
        <v>0.03</v>
      </c>
      <c r="B19" s="1054" t="s">
        <v>2070</v>
      </c>
      <c r="C19" s="1054"/>
      <c r="D19" s="256"/>
      <c r="E19" s="266">
        <f t="shared" si="0"/>
        <v>0</v>
      </c>
    </row>
    <row r="20" spans="1:5">
      <c r="A20" s="252"/>
      <c r="B20" s="226" t="s">
        <v>1799</v>
      </c>
      <c r="C20" s="223">
        <f>200+122+78+140+(2.15*2)*3.35+19.5*5.36</f>
        <v>658.92499999999995</v>
      </c>
      <c r="D20" s="256"/>
      <c r="E20" s="266">
        <f t="shared" si="0"/>
        <v>0</v>
      </c>
    </row>
    <row r="21" spans="1:5">
      <c r="A21" s="252"/>
      <c r="B21" s="1029"/>
      <c r="C21" s="1029"/>
      <c r="D21" s="256"/>
      <c r="E21" s="266">
        <f t="shared" si="0"/>
        <v>0</v>
      </c>
    </row>
    <row r="22" spans="1:5">
      <c r="A22" s="252"/>
      <c r="C22" s="229"/>
      <c r="D22" s="256"/>
      <c r="E22" s="266">
        <f t="shared" si="0"/>
        <v>0</v>
      </c>
    </row>
    <row r="23" spans="1:5" ht="52.5" customHeight="1">
      <c r="A23" s="252">
        <f>A19+0.01</f>
        <v>0.04</v>
      </c>
      <c r="B23" s="990" t="s">
        <v>1887</v>
      </c>
      <c r="C23" s="1054"/>
      <c r="D23" s="256"/>
      <c r="E23" s="266">
        <f t="shared" si="0"/>
        <v>0</v>
      </c>
    </row>
    <row r="24" spans="1:5">
      <c r="A24" s="252"/>
      <c r="B24" s="226" t="s">
        <v>1813</v>
      </c>
      <c r="C24" s="223">
        <v>2</v>
      </c>
      <c r="D24" s="256"/>
      <c r="E24" s="266">
        <f t="shared" si="0"/>
        <v>0</v>
      </c>
    </row>
    <row r="25" spans="1:5">
      <c r="A25" s="252"/>
      <c r="B25" s="1029"/>
      <c r="C25" s="1029"/>
      <c r="D25" s="256"/>
      <c r="E25" s="266">
        <f t="shared" si="0"/>
        <v>0</v>
      </c>
    </row>
    <row r="26" spans="1:5">
      <c r="A26" s="252"/>
      <c r="C26" s="229"/>
      <c r="D26" s="256"/>
      <c r="E26" s="266">
        <f t="shared" si="0"/>
        <v>0</v>
      </c>
    </row>
    <row r="27" spans="1:5" ht="224.25" customHeight="1">
      <c r="A27" s="252">
        <f>A23+0.01</f>
        <v>0.05</v>
      </c>
      <c r="B27" s="1054" t="s">
        <v>1801</v>
      </c>
      <c r="C27" s="1054"/>
      <c r="D27" s="256"/>
      <c r="E27" s="266">
        <f t="shared" si="0"/>
        <v>0</v>
      </c>
    </row>
    <row r="28" spans="1:5">
      <c r="A28" s="252"/>
      <c r="B28" s="226" t="s">
        <v>1799</v>
      </c>
      <c r="C28" s="223">
        <f>(1.8+1.5)*3.25</f>
        <v>10.725</v>
      </c>
      <c r="D28" s="256"/>
      <c r="E28" s="266">
        <f t="shared" si="0"/>
        <v>0</v>
      </c>
    </row>
    <row r="29" spans="1:5">
      <c r="A29" s="252"/>
      <c r="B29" s="1029"/>
      <c r="C29" s="1029"/>
      <c r="D29" s="256"/>
      <c r="E29" s="266">
        <f t="shared" si="0"/>
        <v>0</v>
      </c>
    </row>
    <row r="30" spans="1:5">
      <c r="A30" s="252"/>
      <c r="C30" s="229"/>
      <c r="D30" s="256"/>
      <c r="E30" s="266">
        <f t="shared" si="0"/>
        <v>0</v>
      </c>
    </row>
    <row r="31" spans="1:5" ht="184.5" customHeight="1">
      <c r="A31" s="252">
        <f>A27+0.01</f>
        <v>6.0000000000000005E-2</v>
      </c>
      <c r="B31" s="1054" t="s">
        <v>1802</v>
      </c>
      <c r="C31" s="1054"/>
      <c r="D31" s="256"/>
      <c r="E31" s="266">
        <f t="shared" si="0"/>
        <v>0</v>
      </c>
    </row>
    <row r="32" spans="1:5">
      <c r="A32" s="252"/>
      <c r="B32" s="226" t="s">
        <v>1799</v>
      </c>
      <c r="C32" s="223">
        <f>3.3*3.5</f>
        <v>11.549999999999999</v>
      </c>
      <c r="D32" s="256"/>
      <c r="E32" s="266">
        <f t="shared" si="0"/>
        <v>0</v>
      </c>
    </row>
    <row r="33" spans="1:6" ht="8.25" customHeight="1">
      <c r="A33" s="252"/>
      <c r="B33" s="1029"/>
      <c r="C33" s="1029"/>
      <c r="D33" s="256"/>
      <c r="E33" s="266">
        <f t="shared" si="0"/>
        <v>0</v>
      </c>
    </row>
    <row r="34" spans="1:6" ht="5.25" customHeight="1">
      <c r="A34" s="252"/>
      <c r="C34" s="229"/>
      <c r="D34" s="256"/>
      <c r="E34" s="266">
        <f t="shared" si="0"/>
        <v>0</v>
      </c>
    </row>
    <row r="35" spans="1:6" ht="180" customHeight="1">
      <c r="A35" s="252">
        <f>A31+0.01</f>
        <v>7.0000000000000007E-2</v>
      </c>
      <c r="B35" s="1054" t="s">
        <v>1803</v>
      </c>
      <c r="C35" s="1054"/>
      <c r="D35" s="256"/>
      <c r="E35" s="266">
        <f t="shared" si="0"/>
        <v>0</v>
      </c>
    </row>
    <row r="36" spans="1:6">
      <c r="A36" s="252"/>
      <c r="B36" s="226" t="s">
        <v>1799</v>
      </c>
      <c r="C36" s="223">
        <f>40.5*3.9+1.4*12</f>
        <v>174.75</v>
      </c>
      <c r="D36" s="256"/>
      <c r="E36" s="266">
        <f t="shared" si="0"/>
        <v>0</v>
      </c>
    </row>
    <row r="37" spans="1:6">
      <c r="A37" s="252"/>
      <c r="B37" s="1029"/>
      <c r="C37" s="1029"/>
      <c r="D37" s="256"/>
      <c r="E37" s="266">
        <f t="shared" si="0"/>
        <v>0</v>
      </c>
    </row>
    <row r="38" spans="1:6">
      <c r="A38" s="252"/>
      <c r="C38" s="229"/>
      <c r="D38" s="256"/>
      <c r="E38" s="266">
        <f t="shared" si="0"/>
        <v>0</v>
      </c>
    </row>
    <row r="39" spans="1:6" ht="292.89999999999998" customHeight="1">
      <c r="A39" s="252">
        <f>A35+0.01</f>
        <v>0.08</v>
      </c>
      <c r="B39" s="1054" t="s">
        <v>2027</v>
      </c>
      <c r="C39" s="1054"/>
      <c r="D39" s="256"/>
      <c r="E39" s="266">
        <f t="shared" si="0"/>
        <v>0</v>
      </c>
    </row>
    <row r="40" spans="1:6" ht="218.25" customHeight="1">
      <c r="A40" s="252"/>
      <c r="B40" s="989" t="s">
        <v>202</v>
      </c>
      <c r="C40" s="989"/>
      <c r="D40" s="256"/>
      <c r="E40" s="266">
        <f t="shared" si="0"/>
        <v>0</v>
      </c>
    </row>
    <row r="41" spans="1:6">
      <c r="A41" s="252"/>
      <c r="B41" s="226" t="s">
        <v>1799</v>
      </c>
      <c r="C41" s="223">
        <f>157+244+157+244</f>
        <v>802</v>
      </c>
      <c r="D41" s="256"/>
      <c r="E41" s="266">
        <f t="shared" si="0"/>
        <v>0</v>
      </c>
    </row>
    <row r="42" spans="1:6" ht="6.75" customHeight="1">
      <c r="A42" s="252"/>
      <c r="B42" s="1029"/>
      <c r="C42" s="1029"/>
      <c r="D42" s="256"/>
      <c r="E42" s="266">
        <f t="shared" si="0"/>
        <v>0</v>
      </c>
    </row>
    <row r="43" spans="1:6" ht="9" customHeight="1">
      <c r="A43" s="252"/>
      <c r="C43" s="229"/>
      <c r="D43" s="256"/>
      <c r="E43" s="266">
        <f t="shared" si="0"/>
        <v>0</v>
      </c>
    </row>
    <row r="44" spans="1:6" ht="317.45" customHeight="1">
      <c r="A44" s="852">
        <v>0.08</v>
      </c>
      <c r="B44" s="1054" t="s">
        <v>2071</v>
      </c>
      <c r="C44" s="1054"/>
      <c r="D44" s="256"/>
      <c r="E44" s="266">
        <f t="shared" si="0"/>
        <v>0</v>
      </c>
    </row>
    <row r="45" spans="1:6" ht="218.25" customHeight="1">
      <c r="A45" s="852"/>
      <c r="B45" s="989" t="s">
        <v>202</v>
      </c>
      <c r="C45" s="989"/>
      <c r="D45" s="256"/>
      <c r="E45" s="266">
        <f t="shared" si="0"/>
        <v>0</v>
      </c>
    </row>
    <row r="46" spans="1:6">
      <c r="A46" s="852"/>
      <c r="B46" s="271" t="s">
        <v>1799</v>
      </c>
      <c r="C46" s="241">
        <f>157+244+157+244</f>
        <v>802</v>
      </c>
      <c r="D46" s="256"/>
      <c r="E46" s="266"/>
      <c r="F46" s="853">
        <f t="shared" si="0"/>
        <v>0</v>
      </c>
    </row>
    <row r="47" spans="1:6" ht="17.25" customHeight="1">
      <c r="A47" s="252"/>
      <c r="B47" s="1026"/>
      <c r="C47" s="1026"/>
      <c r="D47" s="256"/>
      <c r="E47" s="266">
        <f t="shared" si="0"/>
        <v>0</v>
      </c>
    </row>
    <row r="48" spans="1:6" ht="17.25" customHeight="1">
      <c r="A48" s="252"/>
      <c r="C48" s="229"/>
      <c r="D48" s="256"/>
      <c r="E48" s="266">
        <f t="shared" si="0"/>
        <v>0</v>
      </c>
    </row>
    <row r="49" spans="1:5" ht="282.75" customHeight="1">
      <c r="A49" s="252">
        <f>A39+0.01</f>
        <v>0.09</v>
      </c>
      <c r="B49" s="1054" t="s">
        <v>1804</v>
      </c>
      <c r="C49" s="1054"/>
      <c r="D49" s="256"/>
      <c r="E49" s="266">
        <f t="shared" si="0"/>
        <v>0</v>
      </c>
    </row>
    <row r="50" spans="1:5">
      <c r="A50" s="252"/>
      <c r="B50" s="226" t="s">
        <v>1799</v>
      </c>
      <c r="C50" s="223">
        <f>10+16.2+108+6.3*3.5+8</f>
        <v>164.25</v>
      </c>
      <c r="D50" s="256"/>
      <c r="E50" s="266">
        <f t="shared" si="0"/>
        <v>0</v>
      </c>
    </row>
    <row r="51" spans="1:5" ht="8.25" customHeight="1">
      <c r="A51" s="252"/>
      <c r="B51" s="1029" t="s">
        <v>88</v>
      </c>
      <c r="C51" s="1029"/>
      <c r="D51" s="256"/>
      <c r="E51" s="266">
        <f t="shared" si="0"/>
        <v>0</v>
      </c>
    </row>
    <row r="52" spans="1:5" ht="10.5" customHeight="1">
      <c r="A52" s="252"/>
      <c r="C52" s="229"/>
      <c r="D52" s="256"/>
      <c r="E52" s="266">
        <f t="shared" si="0"/>
        <v>0</v>
      </c>
    </row>
    <row r="53" spans="1:5" ht="129" customHeight="1">
      <c r="A53" s="252">
        <f>A49+0.01</f>
        <v>9.9999999999999992E-2</v>
      </c>
      <c r="B53" s="1011" t="s">
        <v>203</v>
      </c>
      <c r="C53" s="1011"/>
      <c r="D53" s="256"/>
      <c r="E53" s="266">
        <f t="shared" si="0"/>
        <v>0</v>
      </c>
    </row>
    <row r="54" spans="1:5">
      <c r="A54" s="252"/>
      <c r="B54" s="226" t="s">
        <v>1799</v>
      </c>
      <c r="C54" s="223">
        <f>(0.9+0.6)*3.6+0.25*14.25</f>
        <v>8.9625000000000004</v>
      </c>
      <c r="D54" s="256"/>
      <c r="E54" s="266">
        <f t="shared" si="0"/>
        <v>0</v>
      </c>
    </row>
    <row r="55" spans="1:5">
      <c r="A55" s="252"/>
      <c r="B55" s="226"/>
      <c r="D55" s="256"/>
      <c r="E55" s="266"/>
    </row>
    <row r="56" spans="1:5">
      <c r="A56" s="252"/>
      <c r="B56" s="226"/>
      <c r="D56" s="256"/>
      <c r="E56" s="266"/>
    </row>
    <row r="57" spans="1:5" ht="84.75" customHeight="1">
      <c r="A57" s="252">
        <f>A53+0.01</f>
        <v>0.10999999999999999</v>
      </c>
      <c r="B57" s="990" t="s">
        <v>1888</v>
      </c>
      <c r="C57" s="1054"/>
      <c r="D57" s="256"/>
      <c r="E57" s="266">
        <f t="shared" si="0"/>
        <v>0</v>
      </c>
    </row>
    <row r="58" spans="1:5">
      <c r="A58" s="252"/>
      <c r="B58" s="226" t="s">
        <v>53</v>
      </c>
      <c r="C58" s="223">
        <v>1</v>
      </c>
      <c r="D58" s="256"/>
      <c r="E58" s="266">
        <f t="shared" si="0"/>
        <v>0</v>
      </c>
    </row>
    <row r="59" spans="1:5">
      <c r="A59" s="252"/>
      <c r="B59" s="226"/>
      <c r="D59" s="256"/>
      <c r="E59" s="266"/>
    </row>
    <row r="60" spans="1:5" ht="10.5" customHeight="1">
      <c r="A60" s="252"/>
      <c r="C60" s="229"/>
      <c r="D60" s="256"/>
      <c r="E60" s="266">
        <f t="shared" si="0"/>
        <v>0</v>
      </c>
    </row>
    <row r="61" spans="1:5">
      <c r="A61" s="252"/>
      <c r="B61" s="230" t="s">
        <v>89</v>
      </c>
      <c r="C61" s="231"/>
      <c r="D61" s="279"/>
      <c r="E61" s="279">
        <f>SUM(E11:E42)+SUM(E49:E60)</f>
        <v>0</v>
      </c>
    </row>
    <row r="62" spans="1:5" ht="15.75" thickTop="1">
      <c r="A62" s="252" t="s">
        <v>15</v>
      </c>
      <c r="B62" s="228" t="s">
        <v>31</v>
      </c>
      <c r="D62" s="255"/>
      <c r="E62" s="255"/>
    </row>
    <row r="63" spans="1:5" s="832" customFormat="1" ht="168" customHeight="1">
      <c r="A63" s="830"/>
      <c r="B63" s="1023" t="s">
        <v>2072</v>
      </c>
      <c r="C63" s="1023"/>
      <c r="D63" s="1023"/>
      <c r="E63" s="1023"/>
    </row>
    <row r="64" spans="1:5" s="832" customFormat="1" ht="228" customHeight="1">
      <c r="A64" s="830"/>
      <c r="B64" s="1023" t="s">
        <v>2016</v>
      </c>
      <c r="C64" s="1023"/>
      <c r="D64" s="1023"/>
      <c r="E64" s="1023"/>
    </row>
    <row r="65" spans="1:10" s="832" customFormat="1" ht="64.5" customHeight="1">
      <c r="A65" s="833"/>
      <c r="B65" s="1024" t="s">
        <v>2017</v>
      </c>
      <c r="C65" s="1024"/>
      <c r="D65" s="1024"/>
      <c r="E65" s="1024"/>
      <c r="F65" s="831"/>
      <c r="G65" s="831"/>
      <c r="H65" s="831"/>
    </row>
    <row r="66" spans="1:10">
      <c r="A66" s="252"/>
      <c r="B66" s="228"/>
      <c r="D66" s="255"/>
      <c r="E66" s="255"/>
    </row>
    <row r="67" spans="1:10" ht="292.14999999999998" customHeight="1">
      <c r="A67" s="252">
        <v>1.01</v>
      </c>
      <c r="B67" s="989" t="s">
        <v>2073</v>
      </c>
      <c r="C67" s="989"/>
      <c r="D67" s="255"/>
      <c r="E67" s="256">
        <f t="shared" ref="E67:E68" si="1">ROUND(C67*D67,2)</f>
        <v>0</v>
      </c>
    </row>
    <row r="68" spans="1:10" ht="88.5" customHeight="1">
      <c r="A68" s="252"/>
      <c r="B68" s="1042" t="s">
        <v>2024</v>
      </c>
      <c r="C68" s="1042"/>
      <c r="D68" s="255"/>
      <c r="E68" s="256">
        <f t="shared" si="1"/>
        <v>0</v>
      </c>
    </row>
    <row r="69" spans="1:10" ht="192" customHeight="1">
      <c r="A69" s="252"/>
      <c r="B69" s="1042" t="s">
        <v>2025</v>
      </c>
      <c r="C69" s="1042"/>
      <c r="D69" s="255"/>
      <c r="E69" s="256">
        <f t="shared" ref="E69" si="2">ROUND(C69*D69,2)</f>
        <v>0</v>
      </c>
    </row>
    <row r="70" spans="1:10">
      <c r="A70" s="252"/>
      <c r="B70" s="226" t="s">
        <v>53</v>
      </c>
      <c r="C70" s="223">
        <v>8</v>
      </c>
      <c r="D70" s="255"/>
      <c r="E70" s="266">
        <f t="shared" ref="E70:E86" si="3">ROUND(ROUND($C70,2)*ROUND($D70,2),2)</f>
        <v>0</v>
      </c>
      <c r="H70" s="855">
        <f>5.6*7*0.12*0.16+0.16*0.16*3*6.9</f>
        <v>1.2825600000000001</v>
      </c>
      <c r="I70" s="855"/>
      <c r="J70" s="855"/>
    </row>
    <row r="71" spans="1:10">
      <c r="A71" s="252"/>
      <c r="B71" s="1029" t="s">
        <v>183</v>
      </c>
      <c r="C71" s="1029"/>
      <c r="D71" s="268"/>
      <c r="E71" s="266">
        <f t="shared" si="3"/>
        <v>0</v>
      </c>
      <c r="H71" s="855">
        <v>38.44</v>
      </c>
      <c r="I71" s="855"/>
      <c r="J71" s="856">
        <f>H70/H71</f>
        <v>3.3365244536940696E-2</v>
      </c>
    </row>
    <row r="72" spans="1:10">
      <c r="A72" s="252"/>
      <c r="B72" s="226"/>
      <c r="D72" s="255"/>
      <c r="E72" s="266">
        <f t="shared" si="3"/>
        <v>0</v>
      </c>
    </row>
    <row r="73" spans="1:10" ht="132" customHeight="1">
      <c r="A73" s="252">
        <f>A67+0.01</f>
        <v>1.02</v>
      </c>
      <c r="B73" s="1008" t="s">
        <v>2074</v>
      </c>
      <c r="C73" s="999"/>
      <c r="D73" s="255"/>
      <c r="E73" s="266">
        <f t="shared" si="3"/>
        <v>0</v>
      </c>
    </row>
    <row r="74" spans="1:10">
      <c r="A74" s="252"/>
      <c r="B74" s="226" t="s">
        <v>1799</v>
      </c>
      <c r="C74" s="223">
        <f>47.3*32.55+70</f>
        <v>1609.6149999999998</v>
      </c>
      <c r="D74" s="255"/>
      <c r="E74" s="266">
        <f t="shared" si="3"/>
        <v>0</v>
      </c>
    </row>
    <row r="75" spans="1:10">
      <c r="A75" s="252"/>
      <c r="B75" s="1003"/>
      <c r="C75" s="1003"/>
      <c r="D75" s="268"/>
      <c r="E75" s="266">
        <f t="shared" si="3"/>
        <v>0</v>
      </c>
    </row>
    <row r="76" spans="1:10">
      <c r="A76" s="252"/>
      <c r="B76" s="226"/>
      <c r="D76" s="255"/>
      <c r="E76" s="266">
        <f t="shared" si="3"/>
        <v>0</v>
      </c>
    </row>
    <row r="77" spans="1:10" ht="87" customHeight="1">
      <c r="A77" s="252">
        <f>A73+0.01</f>
        <v>1.03</v>
      </c>
      <c r="B77" s="1008" t="s">
        <v>2075</v>
      </c>
      <c r="C77" s="999"/>
      <c r="D77" s="255"/>
      <c r="E77" s="266">
        <f t="shared" si="3"/>
        <v>0</v>
      </c>
    </row>
    <row r="78" spans="1:10">
      <c r="A78" s="252"/>
      <c r="B78" s="226" t="s">
        <v>1799</v>
      </c>
      <c r="C78" s="223">
        <f>18.5*1</f>
        <v>18.5</v>
      </c>
      <c r="D78" s="255"/>
      <c r="E78" s="266">
        <f t="shared" si="3"/>
        <v>0</v>
      </c>
    </row>
    <row r="79" spans="1:10">
      <c r="A79" s="252"/>
      <c r="B79" s="1003"/>
      <c r="C79" s="1003"/>
      <c r="D79" s="268"/>
      <c r="E79" s="266">
        <f t="shared" si="3"/>
        <v>0</v>
      </c>
    </row>
    <row r="80" spans="1:10">
      <c r="A80" s="252"/>
      <c r="B80" s="226"/>
      <c r="D80" s="255"/>
      <c r="E80" s="266">
        <f t="shared" si="3"/>
        <v>0</v>
      </c>
    </row>
    <row r="81" spans="1:5" ht="82.15" customHeight="1">
      <c r="A81" s="252">
        <f>A77+0.01</f>
        <v>1.04</v>
      </c>
      <c r="B81" s="989" t="s">
        <v>2076</v>
      </c>
      <c r="C81" s="1001"/>
      <c r="D81" s="255"/>
      <c r="E81" s="266">
        <f t="shared" si="3"/>
        <v>0</v>
      </c>
    </row>
    <row r="82" spans="1:5">
      <c r="A82" s="252" t="s">
        <v>56</v>
      </c>
      <c r="B82" s="226" t="s">
        <v>204</v>
      </c>
      <c r="C82" s="223">
        <v>7</v>
      </c>
      <c r="D82" s="255"/>
      <c r="E82" s="266">
        <f t="shared" si="3"/>
        <v>0</v>
      </c>
    </row>
    <row r="83" spans="1:5">
      <c r="A83" s="252" t="s">
        <v>58</v>
      </c>
      <c r="B83" s="226" t="s">
        <v>205</v>
      </c>
      <c r="C83" s="223">
        <v>1</v>
      </c>
      <c r="D83" s="255"/>
      <c r="E83" s="266">
        <f t="shared" si="3"/>
        <v>0</v>
      </c>
    </row>
    <row r="84" spans="1:5">
      <c r="A84" s="252" t="s">
        <v>206</v>
      </c>
      <c r="B84" s="226" t="s">
        <v>207</v>
      </c>
      <c r="C84" s="223">
        <v>3</v>
      </c>
      <c r="D84" s="255"/>
      <c r="E84" s="266">
        <f t="shared" si="3"/>
        <v>0</v>
      </c>
    </row>
    <row r="85" spans="1:5">
      <c r="A85" s="252"/>
      <c r="B85" s="1003"/>
      <c r="C85" s="1003"/>
      <c r="D85" s="268"/>
      <c r="E85" s="266">
        <f t="shared" si="3"/>
        <v>0</v>
      </c>
    </row>
    <row r="86" spans="1:5" ht="16.5" customHeight="1">
      <c r="A86" s="252"/>
      <c r="B86" s="226"/>
      <c r="D86" s="268"/>
      <c r="E86" s="266">
        <f t="shared" si="3"/>
        <v>0</v>
      </c>
    </row>
    <row r="87" spans="1:5">
      <c r="A87" s="252"/>
      <c r="B87" s="230" t="s">
        <v>90</v>
      </c>
      <c r="C87" s="231"/>
      <c r="D87" s="279"/>
      <c r="E87" s="279">
        <f>SUM(E69:E86)</f>
        <v>0</v>
      </c>
    </row>
    <row r="88" spans="1:5">
      <c r="A88" s="264" t="s">
        <v>16</v>
      </c>
      <c r="B88" s="232" t="s">
        <v>32</v>
      </c>
      <c r="D88" s="276"/>
      <c r="E88" s="255"/>
    </row>
    <row r="89" spans="1:5">
      <c r="B89" s="232"/>
      <c r="D89" s="276"/>
      <c r="E89" s="255"/>
    </row>
    <row r="90" spans="1:5" ht="61.5" customHeight="1">
      <c r="B90" s="1051" t="s">
        <v>91</v>
      </c>
      <c r="C90" s="1051"/>
      <c r="D90" s="276"/>
      <c r="E90" s="255"/>
    </row>
    <row r="91" spans="1:5" ht="96.75" customHeight="1">
      <c r="B91" s="1028" t="s">
        <v>292</v>
      </c>
      <c r="C91" s="1028"/>
      <c r="D91" s="276"/>
      <c r="E91" s="255"/>
    </row>
    <row r="92" spans="1:5" ht="54.75" customHeight="1">
      <c r="B92" s="1051" t="s">
        <v>156</v>
      </c>
      <c r="C92" s="1051"/>
      <c r="D92" s="276"/>
      <c r="E92" s="255"/>
    </row>
    <row r="93" spans="1:5" ht="342" customHeight="1">
      <c r="A93" s="252">
        <v>2.0099999999999998</v>
      </c>
      <c r="B93" s="1011" t="s">
        <v>1805</v>
      </c>
      <c r="C93" s="1011"/>
      <c r="D93" s="255"/>
      <c r="E93" s="255"/>
    </row>
    <row r="94" spans="1:5">
      <c r="A94" s="252"/>
      <c r="B94" s="226" t="s">
        <v>1799</v>
      </c>
      <c r="C94" s="223">
        <f>566.91</f>
        <v>566.91</v>
      </c>
      <c r="D94" s="255"/>
      <c r="E94" s="266">
        <f t="shared" ref="E94:F173" si="4">ROUND(ROUND($C94,2)*ROUND($D94,2),2)</f>
        <v>0</v>
      </c>
    </row>
    <row r="95" spans="1:5" ht="13.5" customHeight="1">
      <c r="A95" s="252"/>
      <c r="B95" s="1029" t="s">
        <v>92</v>
      </c>
      <c r="C95" s="1029"/>
      <c r="D95" s="268"/>
      <c r="E95" s="266">
        <f t="shared" si="4"/>
        <v>0</v>
      </c>
    </row>
    <row r="96" spans="1:5">
      <c r="A96" s="252"/>
      <c r="B96" s="226"/>
      <c r="D96" s="255"/>
      <c r="E96" s="266">
        <f t="shared" si="4"/>
        <v>0</v>
      </c>
    </row>
    <row r="97" spans="1:6" ht="376.15" customHeight="1">
      <c r="A97" s="852">
        <v>2.0099999999999998</v>
      </c>
      <c r="B97" s="990" t="s">
        <v>2077</v>
      </c>
      <c r="C97" s="990"/>
      <c r="D97" s="255"/>
      <c r="E97" s="255"/>
    </row>
    <row r="98" spans="1:6">
      <c r="A98" s="852"/>
      <c r="B98" s="271" t="s">
        <v>1799</v>
      </c>
      <c r="C98" s="241">
        <f>566.91</f>
        <v>566.91</v>
      </c>
      <c r="D98" s="255"/>
      <c r="E98" s="266"/>
      <c r="F98" s="853">
        <f t="shared" si="4"/>
        <v>0</v>
      </c>
    </row>
    <row r="99" spans="1:6" ht="13.5" customHeight="1">
      <c r="A99" s="252"/>
      <c r="B99" s="1029" t="s">
        <v>92</v>
      </c>
      <c r="C99" s="1029"/>
      <c r="D99" s="268"/>
      <c r="E99" s="266">
        <f t="shared" si="4"/>
        <v>0</v>
      </c>
    </row>
    <row r="100" spans="1:6">
      <c r="A100" s="252"/>
      <c r="B100" s="226"/>
      <c r="D100" s="255"/>
      <c r="E100" s="266">
        <f t="shared" si="4"/>
        <v>0</v>
      </c>
    </row>
    <row r="101" spans="1:6" ht="270.75" customHeight="1">
      <c r="A101" s="264">
        <f>A93+0.01</f>
        <v>2.0199999999999996</v>
      </c>
      <c r="B101" s="1011" t="s">
        <v>1806</v>
      </c>
      <c r="C101" s="1011"/>
      <c r="D101" s="255"/>
      <c r="E101" s="266">
        <f t="shared" si="4"/>
        <v>0</v>
      </c>
    </row>
    <row r="102" spans="1:6">
      <c r="A102" s="252"/>
      <c r="B102" s="226" t="s">
        <v>1799</v>
      </c>
      <c r="C102" s="223">
        <v>352.8</v>
      </c>
      <c r="D102" s="255"/>
      <c r="E102" s="266">
        <f t="shared" si="4"/>
        <v>0</v>
      </c>
    </row>
    <row r="103" spans="1:6" ht="13.5" customHeight="1">
      <c r="A103" s="252"/>
      <c r="B103" s="1003"/>
      <c r="C103" s="1003"/>
      <c r="D103" s="268"/>
      <c r="E103" s="266">
        <f t="shared" si="4"/>
        <v>0</v>
      </c>
    </row>
    <row r="104" spans="1:6">
      <c r="A104" s="252"/>
      <c r="B104" s="226"/>
      <c r="D104" s="255"/>
      <c r="E104" s="266">
        <f t="shared" si="4"/>
        <v>0</v>
      </c>
    </row>
    <row r="105" spans="1:6" ht="234.75" customHeight="1">
      <c r="A105" s="264">
        <f>A101+0.01</f>
        <v>2.0299999999999994</v>
      </c>
      <c r="B105" s="1011" t="s">
        <v>1807</v>
      </c>
      <c r="C105" s="1011"/>
      <c r="D105" s="255"/>
      <c r="E105" s="266">
        <f t="shared" si="4"/>
        <v>0</v>
      </c>
    </row>
    <row r="106" spans="1:6">
      <c r="A106" s="252"/>
      <c r="B106" s="226" t="s">
        <v>1799</v>
      </c>
      <c r="C106" s="223">
        <v>1240.2</v>
      </c>
      <c r="D106" s="255"/>
      <c r="E106" s="266">
        <f t="shared" si="4"/>
        <v>0</v>
      </c>
    </row>
    <row r="107" spans="1:6" ht="13.5" customHeight="1">
      <c r="A107" s="252"/>
      <c r="B107" s="1003"/>
      <c r="C107" s="1003"/>
      <c r="D107" s="268"/>
      <c r="E107" s="266">
        <f t="shared" si="4"/>
        <v>0</v>
      </c>
    </row>
    <row r="108" spans="1:6">
      <c r="A108" s="252"/>
      <c r="B108" s="226"/>
      <c r="D108" s="255"/>
      <c r="E108" s="266">
        <f t="shared" si="4"/>
        <v>0</v>
      </c>
    </row>
    <row r="109" spans="1:6" ht="285" customHeight="1">
      <c r="A109" s="857">
        <v>2.0299999999999998</v>
      </c>
      <c r="B109" s="990" t="s">
        <v>2078</v>
      </c>
      <c r="C109" s="990"/>
      <c r="D109" s="255"/>
      <c r="E109" s="266">
        <f t="shared" si="4"/>
        <v>0</v>
      </c>
    </row>
    <row r="110" spans="1:6">
      <c r="A110" s="852"/>
      <c r="B110" s="271" t="s">
        <v>1799</v>
      </c>
      <c r="C110" s="241">
        <v>1240.2</v>
      </c>
      <c r="D110" s="255"/>
      <c r="E110" s="266"/>
      <c r="F110" s="853">
        <f t="shared" si="4"/>
        <v>0</v>
      </c>
    </row>
    <row r="111" spans="1:6" ht="13.5" customHeight="1">
      <c r="A111" s="252"/>
      <c r="B111" s="1003"/>
      <c r="C111" s="1003"/>
      <c r="D111" s="268"/>
      <c r="E111" s="266">
        <f t="shared" si="4"/>
        <v>0</v>
      </c>
    </row>
    <row r="112" spans="1:6">
      <c r="A112" s="252"/>
      <c r="B112" s="226"/>
      <c r="D112" s="255"/>
      <c r="E112" s="266">
        <f t="shared" si="4"/>
        <v>0</v>
      </c>
    </row>
    <row r="113" spans="1:6" ht="182.25" customHeight="1">
      <c r="A113" s="264">
        <f>A105+0.01</f>
        <v>2.0399999999999991</v>
      </c>
      <c r="B113" s="1011" t="s">
        <v>1808</v>
      </c>
      <c r="C113" s="1011"/>
      <c r="D113" s="255"/>
      <c r="E113" s="266">
        <f t="shared" si="4"/>
        <v>0</v>
      </c>
    </row>
    <row r="114" spans="1:6">
      <c r="A114" s="252"/>
      <c r="B114" s="226" t="s">
        <v>1799</v>
      </c>
      <c r="C114" s="223">
        <v>40</v>
      </c>
      <c r="D114" s="255"/>
      <c r="E114" s="266">
        <f t="shared" si="4"/>
        <v>0</v>
      </c>
    </row>
    <row r="115" spans="1:6" ht="13.5" customHeight="1">
      <c r="A115" s="252"/>
      <c r="B115" s="1003"/>
      <c r="C115" s="1003"/>
      <c r="D115" s="268"/>
      <c r="E115" s="266">
        <f t="shared" si="4"/>
        <v>0</v>
      </c>
    </row>
    <row r="116" spans="1:6">
      <c r="A116" s="252"/>
      <c r="B116" s="226"/>
      <c r="D116" s="255"/>
      <c r="E116" s="266">
        <f t="shared" si="4"/>
        <v>0</v>
      </c>
    </row>
    <row r="117" spans="1:6" ht="231.6" customHeight="1">
      <c r="A117" s="857">
        <v>2.04</v>
      </c>
      <c r="B117" s="990" t="s">
        <v>2079</v>
      </c>
      <c r="C117" s="990"/>
      <c r="D117" s="255"/>
      <c r="E117" s="266">
        <f t="shared" si="4"/>
        <v>0</v>
      </c>
    </row>
    <row r="118" spans="1:6">
      <c r="A118" s="852"/>
      <c r="B118" s="271" t="s">
        <v>1799</v>
      </c>
      <c r="C118" s="241">
        <v>40</v>
      </c>
      <c r="D118" s="255"/>
      <c r="E118" s="266"/>
      <c r="F118" s="853">
        <f t="shared" si="4"/>
        <v>0</v>
      </c>
    </row>
    <row r="119" spans="1:6" ht="13.5" customHeight="1">
      <c r="A119" s="252"/>
      <c r="B119" s="1003"/>
      <c r="C119" s="1003"/>
      <c r="D119" s="268"/>
      <c r="E119" s="266">
        <f t="shared" si="4"/>
        <v>0</v>
      </c>
    </row>
    <row r="120" spans="1:6">
      <c r="A120" s="252"/>
      <c r="B120" s="226"/>
      <c r="D120" s="255"/>
      <c r="E120" s="266">
        <f t="shared" si="4"/>
        <v>0</v>
      </c>
    </row>
    <row r="121" spans="1:6" ht="330" customHeight="1">
      <c r="A121" s="264">
        <f>A113+0.01</f>
        <v>2.0499999999999989</v>
      </c>
      <c r="B121" s="1011" t="s">
        <v>1809</v>
      </c>
      <c r="C121" s="1011"/>
      <c r="D121" s="255"/>
      <c r="E121" s="266">
        <f t="shared" si="4"/>
        <v>0</v>
      </c>
    </row>
    <row r="122" spans="1:6">
      <c r="A122" s="252"/>
      <c r="B122" s="226" t="s">
        <v>1799</v>
      </c>
      <c r="C122" s="223">
        <f>2.1*3</f>
        <v>6.3000000000000007</v>
      </c>
      <c r="D122" s="255"/>
      <c r="E122" s="266">
        <f t="shared" si="4"/>
        <v>0</v>
      </c>
    </row>
    <row r="123" spans="1:6" ht="13.5" customHeight="1">
      <c r="A123" s="252"/>
      <c r="B123" s="1003"/>
      <c r="C123" s="1003"/>
      <c r="D123" s="268"/>
      <c r="E123" s="266">
        <f t="shared" si="4"/>
        <v>0</v>
      </c>
    </row>
    <row r="124" spans="1:6">
      <c r="A124" s="252"/>
      <c r="B124" s="226"/>
      <c r="D124" s="255"/>
      <c r="E124" s="266">
        <f t="shared" si="4"/>
        <v>0</v>
      </c>
    </row>
    <row r="125" spans="1:6" ht="376.9" customHeight="1">
      <c r="A125" s="857">
        <f>A117+0.01</f>
        <v>2.0499999999999998</v>
      </c>
      <c r="B125" s="990" t="s">
        <v>2080</v>
      </c>
      <c r="C125" s="990"/>
      <c r="D125" s="255"/>
      <c r="E125" s="266">
        <f t="shared" si="4"/>
        <v>0</v>
      </c>
    </row>
    <row r="126" spans="1:6">
      <c r="A126" s="852"/>
      <c r="B126" s="271" t="s">
        <v>1799</v>
      </c>
      <c r="C126" s="241">
        <f>2.1*3</f>
        <v>6.3000000000000007</v>
      </c>
      <c r="D126" s="255"/>
      <c r="E126" s="266"/>
      <c r="F126" s="853">
        <f t="shared" si="4"/>
        <v>0</v>
      </c>
    </row>
    <row r="127" spans="1:6" ht="13.5" customHeight="1">
      <c r="A127" s="252"/>
      <c r="B127" s="1003"/>
      <c r="C127" s="1003"/>
      <c r="D127" s="268"/>
      <c r="E127" s="266">
        <f t="shared" si="4"/>
        <v>0</v>
      </c>
    </row>
    <row r="128" spans="1:6">
      <c r="A128" s="252"/>
      <c r="B128" s="226"/>
      <c r="D128" s="255"/>
      <c r="E128" s="266">
        <f t="shared" si="4"/>
        <v>0</v>
      </c>
    </row>
    <row r="129" spans="1:5" ht="291.75" customHeight="1">
      <c r="A129" s="264">
        <f>A121+0.01</f>
        <v>2.0599999999999987</v>
      </c>
      <c r="B129" s="1011" t="s">
        <v>1810</v>
      </c>
      <c r="C129" s="1011"/>
      <c r="D129" s="255"/>
      <c r="E129" s="266">
        <f t="shared" si="4"/>
        <v>0</v>
      </c>
    </row>
    <row r="130" spans="1:5">
      <c r="A130" s="252"/>
      <c r="B130" s="226" t="s">
        <v>1799</v>
      </c>
      <c r="C130" s="223">
        <v>50.7</v>
      </c>
      <c r="D130" s="255"/>
      <c r="E130" s="266">
        <f t="shared" si="4"/>
        <v>0</v>
      </c>
    </row>
    <row r="131" spans="1:5" ht="13.5" customHeight="1">
      <c r="A131" s="252"/>
      <c r="B131" s="1003"/>
      <c r="C131" s="1003"/>
      <c r="D131" s="268"/>
      <c r="E131" s="266">
        <f t="shared" si="4"/>
        <v>0</v>
      </c>
    </row>
    <row r="132" spans="1:5">
      <c r="A132" s="252"/>
      <c r="B132" s="226"/>
      <c r="D132" s="255"/>
      <c r="E132" s="266">
        <f t="shared" si="4"/>
        <v>0</v>
      </c>
    </row>
    <row r="133" spans="1:5" ht="310.5" customHeight="1">
      <c r="A133" s="264">
        <f>A129+0.01</f>
        <v>2.0699999999999985</v>
      </c>
      <c r="B133" s="1011" t="s">
        <v>1811</v>
      </c>
      <c r="C133" s="1011"/>
      <c r="D133" s="255"/>
      <c r="E133" s="266">
        <f t="shared" si="4"/>
        <v>0</v>
      </c>
    </row>
    <row r="134" spans="1:5">
      <c r="A134" s="252"/>
      <c r="B134" s="226" t="s">
        <v>1799</v>
      </c>
      <c r="C134" s="223">
        <f>'A gr dela DVORANA'!C373</f>
        <v>196.09</v>
      </c>
      <c r="D134" s="255"/>
      <c r="E134" s="266">
        <f t="shared" si="4"/>
        <v>0</v>
      </c>
    </row>
    <row r="135" spans="1:5" ht="13.5" customHeight="1">
      <c r="A135" s="252"/>
      <c r="B135" s="1003"/>
      <c r="C135" s="1003"/>
      <c r="D135" s="268"/>
      <c r="E135" s="266">
        <f t="shared" si="4"/>
        <v>0</v>
      </c>
    </row>
    <row r="136" spans="1:5">
      <c r="A136" s="252"/>
      <c r="B136" s="226"/>
      <c r="D136" s="255"/>
      <c r="E136" s="266">
        <f t="shared" si="4"/>
        <v>0</v>
      </c>
    </row>
    <row r="137" spans="1:5" ht="54.75" customHeight="1">
      <c r="A137" s="264">
        <f>A133+0.01</f>
        <v>2.0799999999999983</v>
      </c>
      <c r="B137" s="1055" t="s">
        <v>1812</v>
      </c>
      <c r="C137" s="1055"/>
      <c r="D137" s="255"/>
      <c r="E137" s="266">
        <f t="shared" si="4"/>
        <v>0</v>
      </c>
    </row>
    <row r="138" spans="1:5">
      <c r="A138" s="252"/>
      <c r="B138" s="226" t="s">
        <v>54</v>
      </c>
      <c r="C138" s="223">
        <v>5</v>
      </c>
      <c r="D138" s="255"/>
      <c r="E138" s="266">
        <f t="shared" si="4"/>
        <v>0</v>
      </c>
    </row>
    <row r="139" spans="1:5" ht="18" customHeight="1">
      <c r="A139" s="252"/>
      <c r="B139" s="1012"/>
      <c r="C139" s="1012"/>
      <c r="D139" s="268"/>
      <c r="E139" s="266">
        <f t="shared" si="4"/>
        <v>0</v>
      </c>
    </row>
    <row r="140" spans="1:5">
      <c r="A140" s="252"/>
      <c r="B140" s="226"/>
      <c r="D140" s="255"/>
      <c r="E140" s="266">
        <f t="shared" si="4"/>
        <v>0</v>
      </c>
    </row>
    <row r="141" spans="1:5" ht="71.25" customHeight="1">
      <c r="A141" s="264">
        <f>A137+0.01</f>
        <v>2.0899999999999981</v>
      </c>
      <c r="B141" s="1055" t="s">
        <v>208</v>
      </c>
      <c r="C141" s="1055"/>
      <c r="D141" s="255"/>
      <c r="E141" s="266">
        <f t="shared" si="4"/>
        <v>0</v>
      </c>
    </row>
    <row r="142" spans="1:5">
      <c r="A142" s="252"/>
      <c r="B142" s="226" t="s">
        <v>1813</v>
      </c>
      <c r="C142" s="223">
        <v>170</v>
      </c>
      <c r="D142" s="255"/>
      <c r="E142" s="266">
        <f t="shared" si="4"/>
        <v>0</v>
      </c>
    </row>
    <row r="143" spans="1:5" ht="18" customHeight="1">
      <c r="A143" s="252"/>
      <c r="B143" s="1012"/>
      <c r="C143" s="1012"/>
      <c r="D143" s="268"/>
      <c r="E143" s="266">
        <f t="shared" si="4"/>
        <v>0</v>
      </c>
    </row>
    <row r="144" spans="1:5">
      <c r="A144" s="252"/>
      <c r="B144" s="226"/>
      <c r="D144" s="255"/>
      <c r="E144" s="266">
        <f t="shared" si="4"/>
        <v>0</v>
      </c>
    </row>
    <row r="145" spans="1:5" ht="66.75" customHeight="1">
      <c r="A145" s="264">
        <f>A141+0.01</f>
        <v>2.0999999999999979</v>
      </c>
      <c r="B145" s="1055" t="s">
        <v>209</v>
      </c>
      <c r="C145" s="1055"/>
      <c r="D145" s="255"/>
      <c r="E145" s="266">
        <f t="shared" si="4"/>
        <v>0</v>
      </c>
    </row>
    <row r="146" spans="1:5">
      <c r="A146" s="252"/>
      <c r="B146" s="226" t="s">
        <v>1813</v>
      </c>
      <c r="C146" s="223">
        <v>112</v>
      </c>
      <c r="D146" s="255"/>
      <c r="E146" s="266">
        <f t="shared" si="4"/>
        <v>0</v>
      </c>
    </row>
    <row r="147" spans="1:5" ht="18" customHeight="1">
      <c r="A147" s="252"/>
      <c r="B147" s="1012"/>
      <c r="C147" s="1012"/>
      <c r="D147" s="268"/>
      <c r="E147" s="266">
        <f t="shared" si="4"/>
        <v>0</v>
      </c>
    </row>
    <row r="148" spans="1:5">
      <c r="A148" s="252"/>
      <c r="B148" s="226"/>
      <c r="D148" s="255"/>
      <c r="E148" s="266">
        <f t="shared" si="4"/>
        <v>0</v>
      </c>
    </row>
    <row r="149" spans="1:5" ht="64.5" customHeight="1">
      <c r="A149" s="252">
        <f>A145+0.01</f>
        <v>2.1099999999999977</v>
      </c>
      <c r="B149" s="1008" t="s">
        <v>210</v>
      </c>
      <c r="C149" s="999"/>
      <c r="D149" s="255"/>
      <c r="E149" s="266">
        <f t="shared" si="4"/>
        <v>0</v>
      </c>
    </row>
    <row r="150" spans="1:5">
      <c r="A150" s="252" t="s">
        <v>56</v>
      </c>
      <c r="B150" s="226" t="s">
        <v>204</v>
      </c>
      <c r="C150" s="223">
        <v>7</v>
      </c>
      <c r="D150" s="255"/>
      <c r="E150" s="266">
        <f t="shared" si="4"/>
        <v>0</v>
      </c>
    </row>
    <row r="151" spans="1:5">
      <c r="A151" s="252" t="s">
        <v>58</v>
      </c>
      <c r="B151" s="226" t="s">
        <v>205</v>
      </c>
      <c r="C151" s="223">
        <v>1</v>
      </c>
      <c r="D151" s="255"/>
      <c r="E151" s="266">
        <f t="shared" si="4"/>
        <v>0</v>
      </c>
    </row>
    <row r="152" spans="1:5">
      <c r="A152" s="252" t="s">
        <v>206</v>
      </c>
      <c r="B152" s="226" t="s">
        <v>207</v>
      </c>
      <c r="C152" s="223">
        <v>3</v>
      </c>
      <c r="D152" s="255"/>
      <c r="E152" s="266">
        <f t="shared" si="4"/>
        <v>0</v>
      </c>
    </row>
    <row r="153" spans="1:5">
      <c r="A153" s="252"/>
      <c r="B153" s="1003"/>
      <c r="C153" s="1003"/>
      <c r="D153" s="268"/>
      <c r="E153" s="266">
        <f t="shared" si="4"/>
        <v>0</v>
      </c>
    </row>
    <row r="154" spans="1:5">
      <c r="A154" s="252"/>
      <c r="B154" s="226"/>
      <c r="D154" s="255"/>
      <c r="E154" s="266">
        <f t="shared" si="4"/>
        <v>0</v>
      </c>
    </row>
    <row r="155" spans="1:5" ht="123" customHeight="1">
      <c r="A155" s="264">
        <f>A149+0.01</f>
        <v>2.1199999999999974</v>
      </c>
      <c r="B155" s="1026" t="s">
        <v>211</v>
      </c>
      <c r="C155" s="1026"/>
      <c r="D155" s="255"/>
      <c r="E155" s="266">
        <f t="shared" si="4"/>
        <v>0</v>
      </c>
    </row>
    <row r="156" spans="1:5">
      <c r="B156" s="233" t="s">
        <v>1799</v>
      </c>
      <c r="C156" s="223">
        <f>(52.4+7.2)*1+(15.3+32.55*0.6)*2+4+112</f>
        <v>245.26</v>
      </c>
      <c r="D156" s="276"/>
      <c r="E156" s="266">
        <f t="shared" si="4"/>
        <v>0</v>
      </c>
    </row>
    <row r="157" spans="1:5" ht="15" customHeight="1">
      <c r="B157" s="1029" t="s">
        <v>93</v>
      </c>
      <c r="C157" s="1029"/>
      <c r="D157" s="268"/>
      <c r="E157" s="266">
        <f t="shared" si="4"/>
        <v>0</v>
      </c>
    </row>
    <row r="158" spans="1:5">
      <c r="D158" s="276"/>
      <c r="E158" s="266">
        <f t="shared" si="4"/>
        <v>0</v>
      </c>
    </row>
    <row r="159" spans="1:5" ht="70.5" customHeight="1">
      <c r="A159" s="264">
        <f>A155+0.01</f>
        <v>2.1299999999999972</v>
      </c>
      <c r="B159" s="1026" t="s">
        <v>212</v>
      </c>
      <c r="C159" s="1026"/>
      <c r="D159" s="255"/>
      <c r="E159" s="266">
        <f t="shared" si="4"/>
        <v>0</v>
      </c>
    </row>
    <row r="160" spans="1:5">
      <c r="B160" s="233" t="s">
        <v>1799</v>
      </c>
      <c r="C160" s="223">
        <f>112*0.85</f>
        <v>95.2</v>
      </c>
      <c r="D160" s="276"/>
      <c r="E160" s="266">
        <f t="shared" si="4"/>
        <v>0</v>
      </c>
    </row>
    <row r="161" spans="1:5" ht="15" customHeight="1">
      <c r="B161" s="1029" t="s">
        <v>93</v>
      </c>
      <c r="C161" s="1029"/>
      <c r="D161" s="268"/>
      <c r="E161" s="266">
        <f t="shared" si="4"/>
        <v>0</v>
      </c>
    </row>
    <row r="162" spans="1:5">
      <c r="D162" s="276"/>
      <c r="E162" s="266">
        <f t="shared" si="4"/>
        <v>0</v>
      </c>
    </row>
    <row r="163" spans="1:5" ht="71.25" customHeight="1">
      <c r="A163" s="264">
        <f>A155+0.01</f>
        <v>2.1299999999999972</v>
      </c>
      <c r="B163" s="1003" t="s">
        <v>213</v>
      </c>
      <c r="C163" s="1003"/>
      <c r="D163" s="276"/>
      <c r="E163" s="266">
        <f t="shared" si="4"/>
        <v>0</v>
      </c>
    </row>
    <row r="164" spans="1:5">
      <c r="B164" s="233" t="s">
        <v>1813</v>
      </c>
      <c r="C164" s="223">
        <f>90+140</f>
        <v>230</v>
      </c>
      <c r="D164" s="276"/>
      <c r="E164" s="266">
        <f t="shared" si="4"/>
        <v>0</v>
      </c>
    </row>
    <row r="165" spans="1:5">
      <c r="B165" s="1012"/>
      <c r="C165" s="1012"/>
      <c r="D165" s="268"/>
      <c r="E165" s="266">
        <f t="shared" si="4"/>
        <v>0</v>
      </c>
    </row>
    <row r="166" spans="1:5">
      <c r="D166" s="276"/>
      <c r="E166" s="266">
        <f t="shared" si="4"/>
        <v>0</v>
      </c>
    </row>
    <row r="167" spans="1:5" ht="130.5" customHeight="1">
      <c r="A167" s="264">
        <f>A159+0.01</f>
        <v>2.139999999999997</v>
      </c>
      <c r="B167" s="1026" t="s">
        <v>287</v>
      </c>
      <c r="C167" s="1003"/>
      <c r="D167" s="276"/>
      <c r="E167" s="266">
        <f t="shared" si="4"/>
        <v>0</v>
      </c>
    </row>
    <row r="168" spans="1:5">
      <c r="B168" s="233" t="s">
        <v>54</v>
      </c>
      <c r="C168" s="223">
        <v>16</v>
      </c>
      <c r="D168" s="276"/>
      <c r="E168" s="266">
        <f t="shared" si="4"/>
        <v>0</v>
      </c>
    </row>
    <row r="169" spans="1:5">
      <c r="B169" s="1012"/>
      <c r="C169" s="1012"/>
      <c r="D169" s="268"/>
      <c r="E169" s="266">
        <f t="shared" si="4"/>
        <v>0</v>
      </c>
    </row>
    <row r="170" spans="1:5">
      <c r="D170" s="276"/>
      <c r="E170" s="266">
        <f t="shared" si="4"/>
        <v>0</v>
      </c>
    </row>
    <row r="171" spans="1:5" ht="43.5" customHeight="1">
      <c r="A171" s="280">
        <f>A167+0.01</f>
        <v>2.1499999999999968</v>
      </c>
      <c r="B171" s="1003" t="s">
        <v>129</v>
      </c>
      <c r="C171" s="1003"/>
      <c r="D171" s="268"/>
      <c r="E171" s="266">
        <f t="shared" si="4"/>
        <v>0</v>
      </c>
    </row>
    <row r="172" spans="1:5" ht="19.5" customHeight="1">
      <c r="A172" s="280"/>
      <c r="B172" s="233" t="s">
        <v>215</v>
      </c>
      <c r="C172" s="233"/>
      <c r="D172" s="268"/>
      <c r="E172" s="266">
        <f t="shared" si="4"/>
        <v>0</v>
      </c>
    </row>
    <row r="173" spans="1:5" ht="55.5" customHeight="1">
      <c r="A173" s="281" t="s">
        <v>54</v>
      </c>
      <c r="B173" s="40" t="s">
        <v>214</v>
      </c>
      <c r="C173" s="234">
        <v>11</v>
      </c>
      <c r="D173" s="255"/>
      <c r="E173" s="266">
        <f t="shared" si="4"/>
        <v>0</v>
      </c>
    </row>
    <row r="174" spans="1:5">
      <c r="A174" s="281" t="s">
        <v>54</v>
      </c>
      <c r="B174" s="40" t="s">
        <v>216</v>
      </c>
      <c r="C174" s="234">
        <v>12</v>
      </c>
      <c r="D174" s="255"/>
      <c r="E174" s="266">
        <f t="shared" ref="E174:E237" si="5">ROUND(ROUND($C174,2)*ROUND($D174,2),2)</f>
        <v>0</v>
      </c>
    </row>
    <row r="175" spans="1:5">
      <c r="A175" s="281" t="s">
        <v>54</v>
      </c>
      <c r="B175" s="40" t="s">
        <v>217</v>
      </c>
      <c r="C175" s="234">
        <v>12</v>
      </c>
      <c r="D175" s="255"/>
      <c r="E175" s="266">
        <f t="shared" si="5"/>
        <v>0</v>
      </c>
    </row>
    <row r="176" spans="1:5">
      <c r="A176" s="281" t="s">
        <v>54</v>
      </c>
      <c r="B176" s="40" t="s">
        <v>218</v>
      </c>
      <c r="C176" s="234">
        <v>12</v>
      </c>
      <c r="D176" s="255"/>
      <c r="E176" s="266">
        <f t="shared" si="5"/>
        <v>0</v>
      </c>
    </row>
    <row r="177" spans="1:5">
      <c r="A177" s="281"/>
      <c r="B177" s="40"/>
      <c r="C177" s="234"/>
      <c r="D177" s="255"/>
      <c r="E177" s="266">
        <f t="shared" si="5"/>
        <v>0</v>
      </c>
    </row>
    <row r="178" spans="1:5">
      <c r="A178" s="281"/>
      <c r="B178" s="40" t="s">
        <v>219</v>
      </c>
      <c r="C178" s="234"/>
      <c r="D178" s="255"/>
      <c r="E178" s="266">
        <f t="shared" si="5"/>
        <v>0</v>
      </c>
    </row>
    <row r="179" spans="1:5">
      <c r="A179" s="281" t="s">
        <v>130</v>
      </c>
      <c r="B179" s="40" t="s">
        <v>131</v>
      </c>
      <c r="C179" s="234">
        <v>13.5</v>
      </c>
      <c r="D179" s="255"/>
      <c r="E179" s="266">
        <f t="shared" si="5"/>
        <v>0</v>
      </c>
    </row>
    <row r="180" spans="1:5">
      <c r="A180" s="281" t="s">
        <v>130</v>
      </c>
      <c r="B180" s="40" t="s">
        <v>132</v>
      </c>
      <c r="C180" s="234">
        <v>2.5</v>
      </c>
      <c r="D180" s="255"/>
      <c r="E180" s="266">
        <f t="shared" si="5"/>
        <v>0</v>
      </c>
    </row>
    <row r="181" spans="1:5">
      <c r="A181" s="281" t="s">
        <v>130</v>
      </c>
      <c r="B181" s="40" t="s">
        <v>220</v>
      </c>
      <c r="C181" s="234">
        <v>40</v>
      </c>
      <c r="D181" s="255"/>
      <c r="E181" s="266">
        <f t="shared" si="5"/>
        <v>0</v>
      </c>
    </row>
    <row r="182" spans="1:5">
      <c r="A182" s="281" t="s">
        <v>130</v>
      </c>
      <c r="B182" s="40" t="s">
        <v>133</v>
      </c>
      <c r="C182" s="234">
        <v>68</v>
      </c>
      <c r="D182" s="255"/>
      <c r="E182" s="266">
        <f t="shared" si="5"/>
        <v>0</v>
      </c>
    </row>
    <row r="183" spans="1:5">
      <c r="A183" s="281" t="s">
        <v>130</v>
      </c>
      <c r="B183" s="40" t="s">
        <v>221</v>
      </c>
      <c r="C183" s="234">
        <v>36</v>
      </c>
      <c r="D183" s="255"/>
      <c r="E183" s="266">
        <f t="shared" si="5"/>
        <v>0</v>
      </c>
    </row>
    <row r="184" spans="1:5">
      <c r="A184" s="281" t="s">
        <v>130</v>
      </c>
      <c r="B184" s="40" t="s">
        <v>222</v>
      </c>
      <c r="C184" s="234">
        <v>6</v>
      </c>
      <c r="D184" s="255"/>
      <c r="E184" s="266">
        <f t="shared" si="5"/>
        <v>0</v>
      </c>
    </row>
    <row r="185" spans="1:5">
      <c r="A185" s="281"/>
      <c r="B185" s="40"/>
      <c r="C185" s="234"/>
      <c r="D185" s="255"/>
      <c r="E185" s="266">
        <f t="shared" si="5"/>
        <v>0</v>
      </c>
    </row>
    <row r="186" spans="1:5">
      <c r="A186" s="281"/>
      <c r="B186" s="40" t="s">
        <v>223</v>
      </c>
      <c r="C186" s="234"/>
      <c r="D186" s="255"/>
      <c r="E186" s="266">
        <f t="shared" si="5"/>
        <v>0</v>
      </c>
    </row>
    <row r="187" spans="1:5">
      <c r="A187" s="281" t="s">
        <v>54</v>
      </c>
      <c r="B187" s="41" t="s">
        <v>250</v>
      </c>
      <c r="C187" s="234">
        <v>6</v>
      </c>
      <c r="D187" s="255"/>
      <c r="E187" s="266">
        <f t="shared" si="5"/>
        <v>0</v>
      </c>
    </row>
    <row r="188" spans="1:5">
      <c r="A188" s="281" t="s">
        <v>54</v>
      </c>
      <c r="B188" s="41" t="s">
        <v>224</v>
      </c>
      <c r="C188" s="234">
        <v>5</v>
      </c>
      <c r="D188" s="255"/>
      <c r="E188" s="266">
        <f t="shared" si="5"/>
        <v>0</v>
      </c>
    </row>
    <row r="189" spans="1:5">
      <c r="A189" s="281" t="s">
        <v>54</v>
      </c>
      <c r="B189" s="41" t="s">
        <v>225</v>
      </c>
      <c r="C189" s="234">
        <v>2</v>
      </c>
      <c r="D189" s="255"/>
      <c r="E189" s="266">
        <f t="shared" si="5"/>
        <v>0</v>
      </c>
    </row>
    <row r="190" spans="1:5">
      <c r="A190" s="281" t="s">
        <v>54</v>
      </c>
      <c r="B190" s="41" t="s">
        <v>134</v>
      </c>
      <c r="C190" s="234">
        <v>12</v>
      </c>
      <c r="D190" s="255"/>
      <c r="E190" s="266">
        <f t="shared" si="5"/>
        <v>0</v>
      </c>
    </row>
    <row r="191" spans="1:5">
      <c r="A191" s="281" t="s">
        <v>54</v>
      </c>
      <c r="B191" s="41" t="s">
        <v>226</v>
      </c>
      <c r="C191" s="234">
        <v>4</v>
      </c>
      <c r="D191" s="255"/>
      <c r="E191" s="266">
        <f t="shared" si="5"/>
        <v>0</v>
      </c>
    </row>
    <row r="192" spans="1:5" ht="25.5">
      <c r="A192" s="281" t="s">
        <v>54</v>
      </c>
      <c r="B192" s="41" t="s">
        <v>227</v>
      </c>
      <c r="C192" s="234">
        <v>3</v>
      </c>
      <c r="D192" s="255"/>
      <c r="E192" s="266">
        <f t="shared" si="5"/>
        <v>0</v>
      </c>
    </row>
    <row r="193" spans="1:5" ht="15" customHeight="1">
      <c r="A193" s="281" t="s">
        <v>54</v>
      </c>
      <c r="B193" s="41" t="s">
        <v>135</v>
      </c>
      <c r="C193" s="234">
        <v>8</v>
      </c>
      <c r="D193" s="255"/>
      <c r="E193" s="266">
        <f t="shared" si="5"/>
        <v>0</v>
      </c>
    </row>
    <row r="194" spans="1:5">
      <c r="A194" s="281" t="s">
        <v>54</v>
      </c>
      <c r="B194" s="41" t="s">
        <v>136</v>
      </c>
      <c r="C194" s="234">
        <v>17</v>
      </c>
      <c r="D194" s="255"/>
      <c r="E194" s="266">
        <f t="shared" si="5"/>
        <v>0</v>
      </c>
    </row>
    <row r="195" spans="1:5">
      <c r="A195" s="281" t="s">
        <v>54</v>
      </c>
      <c r="B195" s="41" t="s">
        <v>228</v>
      </c>
      <c r="C195" s="234">
        <v>2</v>
      </c>
      <c r="D195" s="255"/>
      <c r="E195" s="266">
        <f t="shared" si="5"/>
        <v>0</v>
      </c>
    </row>
    <row r="196" spans="1:5">
      <c r="A196" s="281" t="s">
        <v>54</v>
      </c>
      <c r="B196" s="41" t="s">
        <v>229</v>
      </c>
      <c r="C196" s="234">
        <v>1</v>
      </c>
      <c r="D196" s="255"/>
      <c r="E196" s="266">
        <f t="shared" si="5"/>
        <v>0</v>
      </c>
    </row>
    <row r="197" spans="1:5" ht="15" customHeight="1">
      <c r="A197" s="281"/>
      <c r="B197" s="41" t="s">
        <v>230</v>
      </c>
      <c r="C197" s="234">
        <v>1</v>
      </c>
      <c r="D197" s="255"/>
      <c r="E197" s="266">
        <f t="shared" si="5"/>
        <v>0</v>
      </c>
    </row>
    <row r="198" spans="1:5">
      <c r="A198" s="281" t="s">
        <v>54</v>
      </c>
      <c r="B198" s="41" t="s">
        <v>231</v>
      </c>
      <c r="C198" s="234">
        <v>4</v>
      </c>
      <c r="D198" s="255"/>
      <c r="E198" s="266">
        <f t="shared" si="5"/>
        <v>0</v>
      </c>
    </row>
    <row r="199" spans="1:5">
      <c r="A199" s="281" t="s">
        <v>54</v>
      </c>
      <c r="B199" s="41" t="s">
        <v>232</v>
      </c>
      <c r="C199" s="234">
        <v>8</v>
      </c>
      <c r="D199" s="255"/>
      <c r="E199" s="266">
        <f t="shared" si="5"/>
        <v>0</v>
      </c>
    </row>
    <row r="200" spans="1:5">
      <c r="A200" s="281" t="s">
        <v>54</v>
      </c>
      <c r="B200" s="41" t="s">
        <v>233</v>
      </c>
      <c r="C200" s="234">
        <v>2</v>
      </c>
      <c r="D200" s="255"/>
      <c r="E200" s="266">
        <f t="shared" si="5"/>
        <v>0</v>
      </c>
    </row>
    <row r="201" spans="1:5" ht="15" customHeight="1">
      <c r="A201" s="281" t="s">
        <v>54</v>
      </c>
      <c r="B201" s="41" t="s">
        <v>234</v>
      </c>
      <c r="C201" s="234">
        <v>2</v>
      </c>
      <c r="D201" s="255"/>
      <c r="E201" s="266">
        <f t="shared" si="5"/>
        <v>0</v>
      </c>
    </row>
    <row r="202" spans="1:5" ht="15" customHeight="1">
      <c r="A202" s="281" t="s">
        <v>54</v>
      </c>
      <c r="B202" s="41" t="s">
        <v>235</v>
      </c>
      <c r="C202" s="234">
        <v>2</v>
      </c>
      <c r="D202" s="255"/>
      <c r="E202" s="266">
        <f t="shared" si="5"/>
        <v>0</v>
      </c>
    </row>
    <row r="203" spans="1:5">
      <c r="A203" s="281" t="s">
        <v>54</v>
      </c>
      <c r="B203" s="41" t="s">
        <v>236</v>
      </c>
      <c r="C203" s="234">
        <v>11</v>
      </c>
      <c r="D203" s="255"/>
      <c r="E203" s="266">
        <f t="shared" si="5"/>
        <v>0</v>
      </c>
    </row>
    <row r="204" spans="1:5">
      <c r="A204" s="281" t="s">
        <v>54</v>
      </c>
      <c r="B204" s="41" t="s">
        <v>237</v>
      </c>
      <c r="C204" s="234">
        <v>4</v>
      </c>
      <c r="D204" s="255"/>
      <c r="E204" s="266">
        <f t="shared" si="5"/>
        <v>0</v>
      </c>
    </row>
    <row r="205" spans="1:5">
      <c r="A205" s="281" t="s">
        <v>54</v>
      </c>
      <c r="B205" s="41" t="s">
        <v>238</v>
      </c>
      <c r="C205" s="234">
        <v>3</v>
      </c>
      <c r="D205" s="255"/>
      <c r="E205" s="266">
        <f t="shared" si="5"/>
        <v>0</v>
      </c>
    </row>
    <row r="206" spans="1:5">
      <c r="A206" s="281" t="s">
        <v>54</v>
      </c>
      <c r="B206" s="41" t="s">
        <v>239</v>
      </c>
      <c r="C206" s="234">
        <v>2</v>
      </c>
      <c r="D206" s="255"/>
      <c r="E206" s="266">
        <f t="shared" si="5"/>
        <v>0</v>
      </c>
    </row>
    <row r="207" spans="1:5" ht="15" customHeight="1">
      <c r="A207" s="281" t="s">
        <v>54</v>
      </c>
      <c r="B207" s="41" t="s">
        <v>240</v>
      </c>
      <c r="C207" s="234">
        <v>1</v>
      </c>
      <c r="D207" s="255"/>
      <c r="E207" s="266">
        <f t="shared" si="5"/>
        <v>0</v>
      </c>
    </row>
    <row r="208" spans="1:5" ht="15" customHeight="1">
      <c r="A208" s="281" t="s">
        <v>54</v>
      </c>
      <c r="B208" s="41" t="s">
        <v>241</v>
      </c>
      <c r="C208" s="234">
        <v>2</v>
      </c>
      <c r="D208" s="255"/>
      <c r="E208" s="266">
        <f t="shared" si="5"/>
        <v>0</v>
      </c>
    </row>
    <row r="209" spans="1:5" ht="15" customHeight="1">
      <c r="A209" s="281" t="s">
        <v>54</v>
      </c>
      <c r="B209" s="41" t="s">
        <v>137</v>
      </c>
      <c r="C209" s="234">
        <v>10</v>
      </c>
      <c r="D209" s="255"/>
      <c r="E209" s="266">
        <f t="shared" si="5"/>
        <v>0</v>
      </c>
    </row>
    <row r="210" spans="1:5" ht="15" customHeight="1">
      <c r="A210" s="281" t="s">
        <v>54</v>
      </c>
      <c r="B210" s="41" t="s">
        <v>242</v>
      </c>
      <c r="C210" s="234">
        <v>6</v>
      </c>
      <c r="D210" s="255"/>
      <c r="E210" s="266">
        <f t="shared" si="5"/>
        <v>0</v>
      </c>
    </row>
    <row r="211" spans="1:5" ht="15" customHeight="1">
      <c r="A211" s="281" t="s">
        <v>54</v>
      </c>
      <c r="B211" s="41" t="s">
        <v>243</v>
      </c>
      <c r="C211" s="234">
        <v>1</v>
      </c>
      <c r="D211" s="255"/>
      <c r="E211" s="266">
        <f t="shared" si="5"/>
        <v>0</v>
      </c>
    </row>
    <row r="212" spans="1:5" ht="15" customHeight="1">
      <c r="A212" s="281" t="s">
        <v>54</v>
      </c>
      <c r="B212" s="41" t="s">
        <v>244</v>
      </c>
      <c r="C212" s="234">
        <v>3</v>
      </c>
      <c r="D212" s="255"/>
      <c r="E212" s="266">
        <f t="shared" si="5"/>
        <v>0</v>
      </c>
    </row>
    <row r="213" spans="1:5" ht="15" customHeight="1">
      <c r="A213" s="281" t="s">
        <v>54</v>
      </c>
      <c r="B213" s="41" t="s">
        <v>245</v>
      </c>
      <c r="C213" s="234">
        <v>5</v>
      </c>
      <c r="D213" s="255"/>
      <c r="E213" s="266">
        <f t="shared" si="5"/>
        <v>0</v>
      </c>
    </row>
    <row r="214" spans="1:5" ht="15" customHeight="1">
      <c r="A214" s="281" t="s">
        <v>54</v>
      </c>
      <c r="B214" s="41" t="s">
        <v>246</v>
      </c>
      <c r="C214" s="234">
        <v>7</v>
      </c>
      <c r="D214" s="255"/>
      <c r="E214" s="266">
        <f t="shared" si="5"/>
        <v>0</v>
      </c>
    </row>
    <row r="215" spans="1:5" ht="15" customHeight="1">
      <c r="A215" s="281" t="s">
        <v>54</v>
      </c>
      <c r="B215" s="41" t="s">
        <v>247</v>
      </c>
      <c r="C215" s="234">
        <v>6</v>
      </c>
      <c r="D215" s="255"/>
      <c r="E215" s="266">
        <f t="shared" si="5"/>
        <v>0</v>
      </c>
    </row>
    <row r="216" spans="1:5">
      <c r="A216" s="281" t="s">
        <v>54</v>
      </c>
      <c r="B216" s="41" t="s">
        <v>248</v>
      </c>
      <c r="C216" s="234">
        <v>3</v>
      </c>
      <c r="D216" s="255"/>
      <c r="E216" s="266">
        <f t="shared" si="5"/>
        <v>0</v>
      </c>
    </row>
    <row r="217" spans="1:5" ht="13.9" customHeight="1">
      <c r="A217" s="281" t="s">
        <v>54</v>
      </c>
      <c r="B217" s="41" t="s">
        <v>249</v>
      </c>
      <c r="C217" s="234">
        <v>6</v>
      </c>
      <c r="D217" s="255"/>
      <c r="E217" s="266">
        <f t="shared" si="5"/>
        <v>0</v>
      </c>
    </row>
    <row r="218" spans="1:5" ht="13.9" customHeight="1">
      <c r="B218" s="41"/>
      <c r="D218" s="255"/>
      <c r="E218" s="266">
        <f t="shared" si="5"/>
        <v>0</v>
      </c>
    </row>
    <row r="219" spans="1:5" ht="13.9" customHeight="1">
      <c r="B219" s="41" t="s">
        <v>251</v>
      </c>
      <c r="D219" s="255"/>
      <c r="E219" s="266">
        <f t="shared" si="5"/>
        <v>0</v>
      </c>
    </row>
    <row r="220" spans="1:5" ht="13.9" customHeight="1">
      <c r="A220" s="281" t="s">
        <v>54</v>
      </c>
      <c r="B220" s="41" t="s">
        <v>138</v>
      </c>
      <c r="C220" s="51">
        <v>4</v>
      </c>
      <c r="D220" s="255"/>
      <c r="E220" s="266">
        <f t="shared" si="5"/>
        <v>0</v>
      </c>
    </row>
    <row r="221" spans="1:5" ht="13.9" customHeight="1">
      <c r="A221" s="281" t="s">
        <v>54</v>
      </c>
      <c r="B221" s="41" t="s">
        <v>252</v>
      </c>
      <c r="C221" s="51">
        <v>4</v>
      </c>
      <c r="D221" s="255"/>
      <c r="E221" s="266">
        <f t="shared" si="5"/>
        <v>0</v>
      </c>
    </row>
    <row r="222" spans="1:5" ht="13.9" customHeight="1">
      <c r="A222" s="281" t="s">
        <v>54</v>
      </c>
      <c r="B222" s="41" t="s">
        <v>253</v>
      </c>
      <c r="C222" s="51">
        <v>17</v>
      </c>
      <c r="D222" s="255"/>
      <c r="E222" s="266">
        <f t="shared" si="5"/>
        <v>0</v>
      </c>
    </row>
    <row r="223" spans="1:5" ht="13.9" customHeight="1">
      <c r="A223" s="281" t="s">
        <v>54</v>
      </c>
      <c r="B223" s="41" t="s">
        <v>254</v>
      </c>
      <c r="C223" s="51">
        <v>39</v>
      </c>
      <c r="D223" s="255"/>
      <c r="E223" s="266">
        <f t="shared" si="5"/>
        <v>0</v>
      </c>
    </row>
    <row r="224" spans="1:5" ht="13.9" customHeight="1">
      <c r="A224" s="281" t="s">
        <v>54</v>
      </c>
      <c r="B224" s="41" t="s">
        <v>255</v>
      </c>
      <c r="C224" s="51">
        <v>60</v>
      </c>
      <c r="D224" s="255"/>
      <c r="E224" s="266">
        <f t="shared" si="5"/>
        <v>0</v>
      </c>
    </row>
    <row r="225" spans="1:5" ht="13.9" customHeight="1">
      <c r="A225" s="281" t="s">
        <v>54</v>
      </c>
      <c r="B225" s="41" t="s">
        <v>256</v>
      </c>
      <c r="C225" s="51">
        <v>34</v>
      </c>
      <c r="D225" s="255"/>
      <c r="E225" s="266">
        <f t="shared" si="5"/>
        <v>0</v>
      </c>
    </row>
    <row r="226" spans="1:5" ht="13.9" customHeight="1">
      <c r="A226" s="281" t="s">
        <v>54</v>
      </c>
      <c r="B226" s="41" t="s">
        <v>257</v>
      </c>
      <c r="C226" s="51">
        <v>26</v>
      </c>
      <c r="D226" s="255"/>
      <c r="E226" s="266">
        <f t="shared" si="5"/>
        <v>0</v>
      </c>
    </row>
    <row r="227" spans="1:5" ht="13.9" customHeight="1">
      <c r="A227" s="281" t="s">
        <v>54</v>
      </c>
      <c r="B227" s="41" t="s">
        <v>258</v>
      </c>
      <c r="C227" s="51">
        <v>34</v>
      </c>
      <c r="D227" s="255"/>
      <c r="E227" s="266">
        <f t="shared" si="5"/>
        <v>0</v>
      </c>
    </row>
    <row r="228" spans="1:5" ht="13.9" customHeight="1">
      <c r="A228" s="281" t="s">
        <v>130</v>
      </c>
      <c r="B228" s="41" t="s">
        <v>259</v>
      </c>
      <c r="C228" s="51">
        <v>133.80000000000001</v>
      </c>
      <c r="D228" s="255"/>
      <c r="E228" s="266">
        <f t="shared" si="5"/>
        <v>0</v>
      </c>
    </row>
    <row r="229" spans="1:5" ht="13.9" customHeight="1">
      <c r="A229" s="281" t="s">
        <v>54</v>
      </c>
      <c r="B229" s="41" t="s">
        <v>260</v>
      </c>
      <c r="C229" s="51">
        <v>26</v>
      </c>
      <c r="D229" s="255"/>
      <c r="E229" s="266">
        <f t="shared" si="5"/>
        <v>0</v>
      </c>
    </row>
    <row r="230" spans="1:5" ht="13.9" customHeight="1">
      <c r="A230" s="281" t="s">
        <v>54</v>
      </c>
      <c r="B230" s="41" t="s">
        <v>261</v>
      </c>
      <c r="C230" s="51">
        <v>312</v>
      </c>
      <c r="D230" s="255"/>
      <c r="E230" s="266">
        <f t="shared" si="5"/>
        <v>0</v>
      </c>
    </row>
    <row r="231" spans="1:5" ht="13.9" customHeight="1">
      <c r="A231" s="281" t="s">
        <v>54</v>
      </c>
      <c r="B231" s="41" t="s">
        <v>262</v>
      </c>
      <c r="C231" s="51">
        <v>5</v>
      </c>
      <c r="D231" s="255"/>
      <c r="E231" s="266">
        <f t="shared" si="5"/>
        <v>0</v>
      </c>
    </row>
    <row r="232" spans="1:5" ht="13.9" customHeight="1">
      <c r="A232" s="281" t="s">
        <v>54</v>
      </c>
      <c r="B232" s="41" t="s">
        <v>263</v>
      </c>
      <c r="C232" s="51">
        <v>4</v>
      </c>
      <c r="D232" s="255"/>
      <c r="E232" s="266">
        <f t="shared" si="5"/>
        <v>0</v>
      </c>
    </row>
    <row r="233" spans="1:5" ht="13.9" customHeight="1">
      <c r="A233" s="281" t="s">
        <v>54</v>
      </c>
      <c r="B233" s="41" t="s">
        <v>264</v>
      </c>
      <c r="C233" s="51">
        <v>2</v>
      </c>
      <c r="D233" s="255"/>
      <c r="E233" s="266">
        <f t="shared" si="5"/>
        <v>0</v>
      </c>
    </row>
    <row r="234" spans="1:5" ht="13.9" customHeight="1">
      <c r="A234" s="281" t="s">
        <v>54</v>
      </c>
      <c r="B234" s="41" t="s">
        <v>265</v>
      </c>
      <c r="C234" s="51">
        <v>26</v>
      </c>
      <c r="D234" s="255"/>
      <c r="E234" s="266">
        <f t="shared" si="5"/>
        <v>0</v>
      </c>
    </row>
    <row r="235" spans="1:5" ht="13.9" customHeight="1">
      <c r="A235" s="281" t="s">
        <v>54</v>
      </c>
      <c r="B235" s="41" t="s">
        <v>266</v>
      </c>
      <c r="C235" s="51">
        <v>7</v>
      </c>
      <c r="D235" s="255"/>
      <c r="E235" s="266">
        <f t="shared" si="5"/>
        <v>0</v>
      </c>
    </row>
    <row r="236" spans="1:5" ht="13.9" customHeight="1">
      <c r="A236" s="281" t="s">
        <v>54</v>
      </c>
      <c r="B236" s="41" t="s">
        <v>267</v>
      </c>
      <c r="C236" s="51">
        <v>2</v>
      </c>
      <c r="D236" s="255"/>
      <c r="E236" s="266">
        <f t="shared" si="5"/>
        <v>0</v>
      </c>
    </row>
    <row r="237" spans="1:5" ht="13.9" customHeight="1">
      <c r="A237" s="281" t="s">
        <v>54</v>
      </c>
      <c r="B237" s="41" t="s">
        <v>268</v>
      </c>
      <c r="C237" s="51">
        <v>47</v>
      </c>
      <c r="D237" s="255"/>
      <c r="E237" s="266">
        <f t="shared" si="5"/>
        <v>0</v>
      </c>
    </row>
    <row r="238" spans="1:5" ht="13.9" customHeight="1">
      <c r="A238" s="281" t="s">
        <v>54</v>
      </c>
      <c r="B238" s="41" t="s">
        <v>269</v>
      </c>
      <c r="C238" s="51">
        <v>17</v>
      </c>
      <c r="D238" s="255"/>
      <c r="E238" s="266">
        <f t="shared" ref="E238:E253" si="6">ROUND(ROUND($C238,2)*ROUND($D238,2),2)</f>
        <v>0</v>
      </c>
    </row>
    <row r="239" spans="1:5" ht="13.9" customHeight="1">
      <c r="A239" s="281" t="s">
        <v>54</v>
      </c>
      <c r="B239" s="41" t="s">
        <v>270</v>
      </c>
      <c r="C239" s="51">
        <v>84</v>
      </c>
      <c r="D239" s="255"/>
      <c r="E239" s="266">
        <f t="shared" si="6"/>
        <v>0</v>
      </c>
    </row>
    <row r="240" spans="1:5" ht="13.9" customHeight="1">
      <c r="A240" s="281" t="s">
        <v>54</v>
      </c>
      <c r="B240" s="41" t="s">
        <v>271</v>
      </c>
      <c r="C240" s="51">
        <v>10</v>
      </c>
      <c r="D240" s="255"/>
      <c r="E240" s="266">
        <f t="shared" si="6"/>
        <v>0</v>
      </c>
    </row>
    <row r="241" spans="1:5" ht="13.9" customHeight="1">
      <c r="A241" s="281" t="s">
        <v>54</v>
      </c>
      <c r="B241" s="41" t="s">
        <v>272</v>
      </c>
      <c r="C241" s="51">
        <v>9</v>
      </c>
      <c r="D241" s="255"/>
      <c r="E241" s="266">
        <f t="shared" si="6"/>
        <v>0</v>
      </c>
    </row>
    <row r="242" spans="1:5" ht="13.9" customHeight="1">
      <c r="A242" s="281" t="s">
        <v>54</v>
      </c>
      <c r="B242" s="41" t="s">
        <v>273</v>
      </c>
      <c r="C242" s="51">
        <v>10</v>
      </c>
      <c r="D242" s="255"/>
      <c r="E242" s="266">
        <f t="shared" si="6"/>
        <v>0</v>
      </c>
    </row>
    <row r="243" spans="1:5" ht="13.9" customHeight="1">
      <c r="A243" s="281" t="s">
        <v>54</v>
      </c>
      <c r="B243" s="41" t="s">
        <v>274</v>
      </c>
      <c r="C243" s="51">
        <v>17</v>
      </c>
      <c r="D243" s="255"/>
      <c r="E243" s="266">
        <f t="shared" si="6"/>
        <v>0</v>
      </c>
    </row>
    <row r="244" spans="1:5" ht="13.9" customHeight="1">
      <c r="B244" s="41"/>
      <c r="D244" s="276"/>
      <c r="E244" s="266">
        <f t="shared" si="6"/>
        <v>0</v>
      </c>
    </row>
    <row r="245" spans="1:5" ht="13.9" customHeight="1">
      <c r="B245" s="41" t="s">
        <v>275</v>
      </c>
      <c r="D245" s="276"/>
      <c r="E245" s="266">
        <f t="shared" si="6"/>
        <v>0</v>
      </c>
    </row>
    <row r="246" spans="1:5" ht="13.9" customHeight="1">
      <c r="A246" s="282" t="s">
        <v>128</v>
      </c>
      <c r="B246" s="41" t="s">
        <v>139</v>
      </c>
      <c r="C246" s="223">
        <v>76</v>
      </c>
      <c r="D246" s="276"/>
      <c r="E246" s="266">
        <f t="shared" si="6"/>
        <v>0</v>
      </c>
    </row>
    <row r="247" spans="1:5" ht="13.9" customHeight="1">
      <c r="B247" s="41"/>
      <c r="D247" s="276"/>
      <c r="E247" s="266">
        <f t="shared" si="6"/>
        <v>0</v>
      </c>
    </row>
    <row r="248" spans="1:5" ht="13.9" customHeight="1">
      <c r="B248" s="41" t="s">
        <v>276</v>
      </c>
      <c r="D248" s="276"/>
      <c r="E248" s="266">
        <f t="shared" si="6"/>
        <v>0</v>
      </c>
    </row>
    <row r="249" spans="1:5" ht="13.9" customHeight="1">
      <c r="A249" s="282" t="s">
        <v>54</v>
      </c>
      <c r="B249" s="41" t="s">
        <v>277</v>
      </c>
      <c r="C249" s="223">
        <v>151</v>
      </c>
      <c r="D249" s="276"/>
      <c r="E249" s="266">
        <f t="shared" si="6"/>
        <v>0</v>
      </c>
    </row>
    <row r="250" spans="1:5" ht="13.9" customHeight="1">
      <c r="A250" s="282"/>
      <c r="B250" s="41"/>
      <c r="D250" s="276"/>
      <c r="E250" s="266">
        <f t="shared" si="6"/>
        <v>0</v>
      </c>
    </row>
    <row r="251" spans="1:5" ht="13.9" customHeight="1">
      <c r="A251" s="282"/>
      <c r="B251" s="41"/>
      <c r="D251" s="276"/>
      <c r="E251" s="266">
        <f t="shared" si="6"/>
        <v>0</v>
      </c>
    </row>
    <row r="252" spans="1:5" ht="13.9" customHeight="1">
      <c r="B252" s="41"/>
      <c r="D252" s="276"/>
      <c r="E252" s="266">
        <f t="shared" si="6"/>
        <v>0</v>
      </c>
    </row>
    <row r="253" spans="1:5" ht="13.9" customHeight="1">
      <c r="B253" s="41"/>
      <c r="D253" s="276"/>
      <c r="E253" s="266">
        <f t="shared" si="6"/>
        <v>0</v>
      </c>
    </row>
    <row r="254" spans="1:5" ht="15.75" customHeight="1" thickBot="1">
      <c r="A254" s="252"/>
      <c r="B254" s="1039" t="s">
        <v>94</v>
      </c>
      <c r="C254" s="1039"/>
      <c r="D254" s="283"/>
      <c r="E254" s="279">
        <f>SUM(E93:E253)</f>
        <v>0</v>
      </c>
    </row>
    <row r="255" spans="1:5" ht="15.75" thickTop="1">
      <c r="A255" s="252"/>
      <c r="B255" s="235"/>
      <c r="C255" s="235"/>
      <c r="D255" s="276"/>
      <c r="E255" s="255"/>
    </row>
    <row r="256" spans="1:5">
      <c r="A256" s="264" t="s">
        <v>18</v>
      </c>
      <c r="B256" s="1043" t="s">
        <v>33</v>
      </c>
      <c r="C256" s="1043"/>
      <c r="D256" s="276"/>
      <c r="E256" s="255"/>
    </row>
    <row r="257" spans="1:5" s="10" customFormat="1" ht="99" customHeight="1">
      <c r="A257" s="264"/>
      <c r="B257" s="1026" t="s">
        <v>333</v>
      </c>
      <c r="C257" s="1026"/>
      <c r="D257" s="276"/>
      <c r="E257" s="255"/>
    </row>
    <row r="258" spans="1:5" s="10" customFormat="1" ht="16.5" customHeight="1">
      <c r="A258" s="264"/>
      <c r="B258" s="1026"/>
      <c r="C258" s="1026"/>
      <c r="D258" s="276"/>
      <c r="E258" s="255"/>
    </row>
    <row r="259" spans="1:5" s="10" customFormat="1" ht="100.15" customHeight="1">
      <c r="A259" s="264">
        <v>3.01</v>
      </c>
      <c r="B259" s="1026" t="s">
        <v>2026</v>
      </c>
      <c r="C259" s="1026"/>
      <c r="D259" s="276"/>
      <c r="E259" s="255"/>
    </row>
    <row r="260" spans="1:5" s="10" customFormat="1" ht="14.25">
      <c r="A260" s="264"/>
      <c r="B260" s="233" t="s">
        <v>53</v>
      </c>
      <c r="C260" s="223">
        <v>16</v>
      </c>
      <c r="D260" s="276"/>
      <c r="E260" s="266">
        <f t="shared" ref="E260:E262" si="7">ROUND(ROUND($C260,2)*ROUND($D260,2),2)</f>
        <v>0</v>
      </c>
    </row>
    <row r="261" spans="1:5" s="10" customFormat="1" ht="14.25">
      <c r="A261" s="264"/>
      <c r="B261" s="1012"/>
      <c r="C261" s="1012"/>
      <c r="D261" s="268"/>
      <c r="E261" s="266">
        <f t="shared" si="7"/>
        <v>0</v>
      </c>
    </row>
    <row r="262" spans="1:5" s="10" customFormat="1" ht="14.25">
      <c r="A262" s="264"/>
      <c r="B262" s="1003"/>
      <c r="C262" s="1003"/>
      <c r="D262" s="276"/>
      <c r="E262" s="266">
        <f t="shared" si="7"/>
        <v>0</v>
      </c>
    </row>
    <row r="263" spans="1:5" s="10" customFormat="1" ht="187.9" customHeight="1">
      <c r="A263" s="264">
        <f>A259+0.01</f>
        <v>3.0199999999999996</v>
      </c>
      <c r="B263" s="1028" t="s">
        <v>2081</v>
      </c>
      <c r="C263" s="1028"/>
      <c r="D263" s="276"/>
      <c r="E263" s="255"/>
    </row>
    <row r="264" spans="1:5" s="10" customFormat="1" ht="14.25">
      <c r="A264" s="264"/>
      <c r="B264" s="233" t="s">
        <v>70</v>
      </c>
      <c r="C264" s="223">
        <f>(18*3.7*3*2.36+6*0.05*0.005*7850+28*4.5*3*2.5)*1.1</f>
        <v>1571.1333</v>
      </c>
      <c r="D264" s="276"/>
      <c r="E264" s="266">
        <f t="shared" ref="E264:E319" si="8">ROUND(ROUND($C264,2)*ROUND($D264,2),2)</f>
        <v>0</v>
      </c>
    </row>
    <row r="265" spans="1:5" s="10" customFormat="1" ht="14.25">
      <c r="A265" s="264"/>
      <c r="B265" s="1012"/>
      <c r="C265" s="1012"/>
      <c r="D265" s="268"/>
      <c r="E265" s="266">
        <f t="shared" si="8"/>
        <v>0</v>
      </c>
    </row>
    <row r="266" spans="1:5" s="10" customFormat="1" ht="14.25">
      <c r="A266" s="264"/>
      <c r="B266" s="1003"/>
      <c r="C266" s="1003"/>
      <c r="D266" s="276"/>
      <c r="E266" s="266">
        <f t="shared" si="8"/>
        <v>0</v>
      </c>
    </row>
    <row r="267" spans="1:5" ht="76.5" customHeight="1">
      <c r="A267" s="264">
        <f>A263+0.01</f>
        <v>3.0299999999999994</v>
      </c>
      <c r="B267" s="1026" t="s">
        <v>2082</v>
      </c>
      <c r="C267" s="1003"/>
      <c r="D267" s="276"/>
      <c r="E267" s="266">
        <f t="shared" si="8"/>
        <v>0</v>
      </c>
    </row>
    <row r="268" spans="1:5">
      <c r="B268" s="233" t="s">
        <v>1813</v>
      </c>
      <c r="C268" s="223">
        <f>22+15+16</f>
        <v>53</v>
      </c>
      <c r="D268" s="276"/>
      <c r="E268" s="266">
        <f t="shared" si="8"/>
        <v>0</v>
      </c>
    </row>
    <row r="269" spans="1:5">
      <c r="B269" s="1012"/>
      <c r="C269" s="1012"/>
      <c r="D269" s="268"/>
      <c r="E269" s="266">
        <f t="shared" si="8"/>
        <v>0</v>
      </c>
    </row>
    <row r="270" spans="1:5">
      <c r="B270" s="1003"/>
      <c r="C270" s="1003"/>
      <c r="D270" s="276"/>
      <c r="E270" s="266">
        <f t="shared" si="8"/>
        <v>0</v>
      </c>
    </row>
    <row r="271" spans="1:5" ht="51.75" customHeight="1">
      <c r="A271" s="264">
        <f>A267+0.01</f>
        <v>3.0399999999999991</v>
      </c>
      <c r="B271" s="1003" t="s">
        <v>1777</v>
      </c>
      <c r="C271" s="1003"/>
      <c r="D271" s="276"/>
      <c r="E271" s="266">
        <f t="shared" si="8"/>
        <v>0</v>
      </c>
    </row>
    <row r="272" spans="1:5">
      <c r="B272" s="233" t="s">
        <v>54</v>
      </c>
      <c r="C272" s="223">
        <v>1</v>
      </c>
      <c r="D272" s="276"/>
      <c r="E272" s="266">
        <f t="shared" si="8"/>
        <v>0</v>
      </c>
    </row>
    <row r="273" spans="1:5">
      <c r="B273" s="1012"/>
      <c r="C273" s="1012"/>
      <c r="D273" s="268"/>
      <c r="E273" s="266">
        <f t="shared" si="8"/>
        <v>0</v>
      </c>
    </row>
    <row r="274" spans="1:5">
      <c r="B274" s="1003"/>
      <c r="C274" s="1003"/>
      <c r="D274" s="276"/>
      <c r="E274" s="266">
        <f t="shared" si="8"/>
        <v>0</v>
      </c>
    </row>
    <row r="275" spans="1:5" ht="201" customHeight="1">
      <c r="A275" s="264">
        <f>A271+0.01</f>
        <v>3.0499999999999989</v>
      </c>
      <c r="B275" s="1026" t="s">
        <v>1863</v>
      </c>
      <c r="C275" s="1003"/>
      <c r="D275" s="276"/>
      <c r="E275" s="266">
        <f t="shared" si="8"/>
        <v>0</v>
      </c>
    </row>
    <row r="276" spans="1:5">
      <c r="B276" s="233" t="s">
        <v>1813</v>
      </c>
      <c r="C276" s="223">
        <v>45.2</v>
      </c>
      <c r="D276" s="276"/>
      <c r="E276" s="266">
        <f t="shared" si="8"/>
        <v>0</v>
      </c>
    </row>
    <row r="277" spans="1:5">
      <c r="B277" s="1012"/>
      <c r="C277" s="1012"/>
      <c r="D277" s="268"/>
      <c r="E277" s="266">
        <f t="shared" si="8"/>
        <v>0</v>
      </c>
    </row>
    <row r="278" spans="1:5">
      <c r="B278" s="1003"/>
      <c r="C278" s="1003"/>
      <c r="D278" s="276"/>
      <c r="E278" s="266">
        <f t="shared" si="8"/>
        <v>0</v>
      </c>
    </row>
    <row r="279" spans="1:5" ht="43.5" customHeight="1">
      <c r="A279" s="264">
        <f>A275+0.01</f>
        <v>3.0599999999999987</v>
      </c>
      <c r="B279" s="1026" t="s">
        <v>1853</v>
      </c>
      <c r="C279" s="1003"/>
      <c r="D279" s="276"/>
      <c r="E279" s="266">
        <f t="shared" si="8"/>
        <v>0</v>
      </c>
    </row>
    <row r="280" spans="1:5">
      <c r="B280" s="233" t="s">
        <v>54</v>
      </c>
      <c r="C280" s="223">
        <v>4</v>
      </c>
      <c r="D280" s="276"/>
      <c r="E280" s="266">
        <f t="shared" si="8"/>
        <v>0</v>
      </c>
    </row>
    <row r="281" spans="1:5">
      <c r="B281" s="1012"/>
      <c r="C281" s="1012"/>
      <c r="D281" s="268"/>
      <c r="E281" s="266">
        <f t="shared" si="8"/>
        <v>0</v>
      </c>
    </row>
    <row r="282" spans="1:5">
      <c r="B282" s="1003"/>
      <c r="C282" s="1003"/>
      <c r="D282" s="276"/>
      <c r="E282" s="266">
        <f t="shared" si="8"/>
        <v>0</v>
      </c>
    </row>
    <row r="283" spans="1:5" ht="203.25" customHeight="1">
      <c r="A283" s="264">
        <f>A279+0.01</f>
        <v>3.0699999999999985</v>
      </c>
      <c r="B283" s="1026" t="s">
        <v>1864</v>
      </c>
      <c r="C283" s="1003"/>
      <c r="D283" s="276"/>
      <c r="E283" s="266">
        <f t="shared" si="8"/>
        <v>0</v>
      </c>
    </row>
    <row r="284" spans="1:5">
      <c r="B284" s="233" t="s">
        <v>54</v>
      </c>
      <c r="C284" s="223">
        <v>2</v>
      </c>
      <c r="D284" s="276"/>
      <c r="E284" s="266">
        <f t="shared" si="8"/>
        <v>0</v>
      </c>
    </row>
    <row r="285" spans="1:5">
      <c r="B285" s="1012"/>
      <c r="C285" s="1012"/>
      <c r="D285" s="268"/>
      <c r="E285" s="266">
        <f t="shared" si="8"/>
        <v>0</v>
      </c>
    </row>
    <row r="286" spans="1:5">
      <c r="B286" s="1003"/>
      <c r="C286" s="1003"/>
      <c r="D286" s="276"/>
      <c r="E286" s="266">
        <f t="shared" si="8"/>
        <v>0</v>
      </c>
    </row>
    <row r="287" spans="1:5" ht="63.75" customHeight="1">
      <c r="A287" s="264">
        <f>A283+0.01</f>
        <v>3.0799999999999983</v>
      </c>
      <c r="B287" s="1026" t="s">
        <v>1865</v>
      </c>
      <c r="C287" s="1003"/>
      <c r="D287" s="276"/>
      <c r="E287" s="266">
        <f t="shared" si="8"/>
        <v>0</v>
      </c>
    </row>
    <row r="288" spans="1:5">
      <c r="B288" s="233" t="s">
        <v>54</v>
      </c>
      <c r="C288" s="223">
        <v>2</v>
      </c>
      <c r="D288" s="276"/>
      <c r="E288" s="266">
        <f t="shared" si="8"/>
        <v>0</v>
      </c>
    </row>
    <row r="289" spans="1:5">
      <c r="B289" s="1012"/>
      <c r="C289" s="1012"/>
      <c r="D289" s="268"/>
      <c r="E289" s="266">
        <f t="shared" si="8"/>
        <v>0</v>
      </c>
    </row>
    <row r="290" spans="1:5">
      <c r="B290" s="1003"/>
      <c r="C290" s="1003"/>
      <c r="D290" s="276"/>
      <c r="E290" s="266">
        <f t="shared" si="8"/>
        <v>0</v>
      </c>
    </row>
    <row r="291" spans="1:5" ht="108.6" customHeight="1">
      <c r="A291" s="264">
        <f>A287+0.01</f>
        <v>3.0899999999999981</v>
      </c>
      <c r="B291" s="1028" t="s">
        <v>2083</v>
      </c>
      <c r="C291" s="1051"/>
      <c r="D291" s="276"/>
      <c r="E291" s="266">
        <f t="shared" si="8"/>
        <v>0</v>
      </c>
    </row>
    <row r="292" spans="1:5">
      <c r="B292" s="233" t="s">
        <v>54</v>
      </c>
      <c r="C292" s="223">
        <v>3</v>
      </c>
      <c r="D292" s="276"/>
      <c r="E292" s="266">
        <f t="shared" si="8"/>
        <v>0</v>
      </c>
    </row>
    <row r="293" spans="1:5">
      <c r="B293" s="1012"/>
      <c r="C293" s="1012"/>
      <c r="D293" s="268"/>
      <c r="E293" s="266">
        <f t="shared" si="8"/>
        <v>0</v>
      </c>
    </row>
    <row r="294" spans="1:5">
      <c r="B294" s="1003"/>
      <c r="C294" s="1003"/>
      <c r="D294" s="276"/>
      <c r="E294" s="266">
        <f t="shared" si="8"/>
        <v>0</v>
      </c>
    </row>
    <row r="295" spans="1:5" ht="51.75" customHeight="1">
      <c r="A295" s="264">
        <f>A291+0.01</f>
        <v>3.0999999999999979</v>
      </c>
      <c r="B295" s="1003" t="s">
        <v>281</v>
      </c>
      <c r="C295" s="1003"/>
      <c r="D295" s="276"/>
      <c r="E295" s="266">
        <f t="shared" si="8"/>
        <v>0</v>
      </c>
    </row>
    <row r="296" spans="1:5">
      <c r="B296" s="233" t="s">
        <v>70</v>
      </c>
      <c r="C296" s="223">
        <v>1500</v>
      </c>
      <c r="D296" s="276"/>
      <c r="E296" s="266">
        <f t="shared" si="8"/>
        <v>0</v>
      </c>
    </row>
    <row r="297" spans="1:5">
      <c r="B297" s="1012"/>
      <c r="C297" s="1012"/>
      <c r="D297" s="268"/>
      <c r="E297" s="266">
        <f t="shared" si="8"/>
        <v>0</v>
      </c>
    </row>
    <row r="298" spans="1:5">
      <c r="B298" s="1003"/>
      <c r="C298" s="1003"/>
      <c r="D298" s="276"/>
      <c r="E298" s="266">
        <f t="shared" si="8"/>
        <v>0</v>
      </c>
    </row>
    <row r="299" spans="1:5" ht="45" customHeight="1">
      <c r="A299" s="264">
        <f>A295+0.01</f>
        <v>3.1099999999999977</v>
      </c>
      <c r="B299" s="1003" t="s">
        <v>291</v>
      </c>
      <c r="C299" s="1003"/>
      <c r="D299" s="276"/>
      <c r="E299" s="266">
        <f t="shared" si="8"/>
        <v>0</v>
      </c>
    </row>
    <row r="300" spans="1:5">
      <c r="B300" s="233" t="s">
        <v>70</v>
      </c>
      <c r="C300" s="223">
        <v>2800</v>
      </c>
      <c r="D300" s="276"/>
      <c r="E300" s="266">
        <f t="shared" si="8"/>
        <v>0</v>
      </c>
    </row>
    <row r="301" spans="1:5">
      <c r="B301" s="1012"/>
      <c r="C301" s="1012"/>
      <c r="D301" s="268"/>
      <c r="E301" s="266">
        <f t="shared" si="8"/>
        <v>0</v>
      </c>
    </row>
    <row r="302" spans="1:5">
      <c r="B302" s="1003"/>
      <c r="C302" s="1003"/>
      <c r="D302" s="276"/>
      <c r="E302" s="266">
        <f t="shared" si="8"/>
        <v>0</v>
      </c>
    </row>
    <row r="303" spans="1:5" ht="56.45" customHeight="1">
      <c r="A303" s="264">
        <f>A299+0.01</f>
        <v>3.1199999999999974</v>
      </c>
      <c r="B303" s="1028" t="s">
        <v>2084</v>
      </c>
      <c r="C303" s="1051"/>
      <c r="D303" s="276"/>
      <c r="E303" s="266">
        <f t="shared" si="8"/>
        <v>0</v>
      </c>
    </row>
    <row r="304" spans="1:5">
      <c r="B304" s="233" t="s">
        <v>1813</v>
      </c>
      <c r="C304" s="223">
        <v>7.7</v>
      </c>
      <c r="D304" s="276"/>
      <c r="E304" s="266">
        <f t="shared" si="8"/>
        <v>0</v>
      </c>
    </row>
    <row r="305" spans="1:10">
      <c r="B305" s="1012"/>
      <c r="C305" s="1012"/>
      <c r="D305" s="268"/>
      <c r="E305" s="266">
        <f t="shared" si="8"/>
        <v>0</v>
      </c>
    </row>
    <row r="306" spans="1:10">
      <c r="B306" s="1003"/>
      <c r="C306" s="1003"/>
      <c r="D306" s="276"/>
      <c r="E306" s="266">
        <f t="shared" si="8"/>
        <v>0</v>
      </c>
    </row>
    <row r="307" spans="1:10" ht="85.5" customHeight="1">
      <c r="A307" s="264">
        <f>A303+0.01</f>
        <v>3.1299999999999972</v>
      </c>
      <c r="B307" s="1028" t="s">
        <v>2085</v>
      </c>
      <c r="C307" s="1051"/>
      <c r="D307" s="276"/>
      <c r="E307" s="266">
        <f t="shared" si="8"/>
        <v>0</v>
      </c>
    </row>
    <row r="308" spans="1:10">
      <c r="B308" s="233" t="s">
        <v>54</v>
      </c>
      <c r="C308" s="223">
        <v>2</v>
      </c>
      <c r="D308" s="276"/>
      <c r="E308" s="266">
        <f t="shared" si="8"/>
        <v>0</v>
      </c>
    </row>
    <row r="309" spans="1:10">
      <c r="B309" s="1012"/>
      <c r="C309" s="1012"/>
      <c r="D309" s="268"/>
      <c r="E309" s="266">
        <f t="shared" si="8"/>
        <v>0</v>
      </c>
    </row>
    <row r="310" spans="1:10">
      <c r="B310" s="245"/>
      <c r="C310" s="245"/>
      <c r="D310" s="268"/>
      <c r="E310" s="266">
        <f t="shared" si="8"/>
        <v>0</v>
      </c>
    </row>
    <row r="311" spans="1:10" ht="84.75" customHeight="1">
      <c r="A311" s="264">
        <f>A307+0.01</f>
        <v>3.139999999999997</v>
      </c>
      <c r="B311" s="1028" t="s">
        <v>2086</v>
      </c>
      <c r="C311" s="1051"/>
      <c r="D311" s="276"/>
      <c r="E311" s="266">
        <f t="shared" si="8"/>
        <v>0</v>
      </c>
      <c r="J311" s="855" t="s">
        <v>288</v>
      </c>
    </row>
    <row r="312" spans="1:10">
      <c r="B312" s="233" t="s">
        <v>54</v>
      </c>
      <c r="C312" s="223">
        <v>1</v>
      </c>
      <c r="D312" s="276"/>
      <c r="E312" s="266">
        <f t="shared" si="8"/>
        <v>0</v>
      </c>
      <c r="J312" s="855"/>
    </row>
    <row r="313" spans="1:10">
      <c r="B313" s="1012"/>
      <c r="C313" s="1012"/>
      <c r="D313" s="268"/>
      <c r="E313" s="266">
        <f t="shared" si="8"/>
        <v>0</v>
      </c>
      <c r="J313" s="855"/>
    </row>
    <row r="314" spans="1:10">
      <c r="B314" s="245"/>
      <c r="C314" s="245"/>
      <c r="D314" s="268"/>
      <c r="E314" s="266">
        <f t="shared" si="8"/>
        <v>0</v>
      </c>
      <c r="J314" s="855"/>
    </row>
    <row r="315" spans="1:10" ht="86.25" customHeight="1">
      <c r="A315" s="264">
        <f>A311+0.01</f>
        <v>3.1499999999999968</v>
      </c>
      <c r="B315" s="1028" t="s">
        <v>2087</v>
      </c>
      <c r="C315" s="1051"/>
      <c r="D315" s="276"/>
      <c r="E315" s="266">
        <f t="shared" si="8"/>
        <v>0</v>
      </c>
      <c r="J315" s="855" t="s">
        <v>288</v>
      </c>
    </row>
    <row r="316" spans="1:10">
      <c r="B316" s="233" t="s">
        <v>54</v>
      </c>
      <c r="C316" s="223">
        <v>1</v>
      </c>
      <c r="D316" s="276"/>
      <c r="E316" s="266">
        <f t="shared" si="8"/>
        <v>0</v>
      </c>
    </row>
    <row r="317" spans="1:10">
      <c r="B317" s="1012"/>
      <c r="C317" s="1012"/>
      <c r="D317" s="268"/>
      <c r="E317" s="266">
        <f t="shared" si="8"/>
        <v>0</v>
      </c>
    </row>
    <row r="318" spans="1:10">
      <c r="B318" s="245"/>
      <c r="C318" s="245"/>
      <c r="D318" s="268"/>
      <c r="E318" s="266">
        <f t="shared" si="8"/>
        <v>0</v>
      </c>
    </row>
    <row r="319" spans="1:10">
      <c r="B319" s="1056"/>
      <c r="C319" s="1056"/>
      <c r="D319" s="276"/>
      <c r="E319" s="266">
        <f t="shared" si="8"/>
        <v>0</v>
      </c>
    </row>
    <row r="320" spans="1:10" ht="16.5" customHeight="1">
      <c r="A320" s="252"/>
      <c r="B320" s="1059" t="s">
        <v>95</v>
      </c>
      <c r="C320" s="1059"/>
      <c r="D320" s="283"/>
      <c r="E320" s="279">
        <f>SUM(E259:E319)</f>
        <v>0</v>
      </c>
    </row>
    <row r="321" spans="1:5" ht="16.5" customHeight="1">
      <c r="A321" s="252"/>
      <c r="B321" s="236"/>
      <c r="C321" s="237"/>
      <c r="D321" s="276"/>
      <c r="E321" s="284"/>
    </row>
    <row r="322" spans="1:5">
      <c r="A322" s="264" t="s">
        <v>20</v>
      </c>
      <c r="B322" s="232" t="s">
        <v>34</v>
      </c>
      <c r="D322" s="276"/>
      <c r="E322" s="255"/>
    </row>
    <row r="323" spans="1:5">
      <c r="D323" s="276"/>
      <c r="E323" s="255"/>
    </row>
    <row r="324" spans="1:5" ht="97.5" customHeight="1">
      <c r="A324" s="264">
        <v>4.01</v>
      </c>
      <c r="B324" s="1026" t="s">
        <v>293</v>
      </c>
      <c r="C324" s="1026"/>
      <c r="D324" s="276"/>
      <c r="E324" s="255"/>
    </row>
    <row r="325" spans="1:5" ht="15" customHeight="1">
      <c r="B325" s="233" t="s">
        <v>1799</v>
      </c>
      <c r="C325" s="223">
        <f>C345+C349</f>
        <v>119.80000000000001</v>
      </c>
      <c r="D325" s="276"/>
      <c r="E325" s="266">
        <f t="shared" ref="E325:E367" si="9">ROUND(ROUND($C325,2)*ROUND($D325,2),2)</f>
        <v>0</v>
      </c>
    </row>
    <row r="326" spans="1:5" ht="15" customHeight="1">
      <c r="B326" s="1012"/>
      <c r="C326" s="1012"/>
      <c r="D326" s="268"/>
      <c r="E326" s="266">
        <f t="shared" si="9"/>
        <v>0</v>
      </c>
    </row>
    <row r="327" spans="1:5">
      <c r="B327" s="1003"/>
      <c r="C327" s="1003"/>
      <c r="D327" s="276"/>
      <c r="E327" s="266">
        <f t="shared" si="9"/>
        <v>0</v>
      </c>
    </row>
    <row r="328" spans="1:5" ht="123.75" customHeight="1">
      <c r="A328" s="264">
        <f>A324+0.01</f>
        <v>4.0199999999999996</v>
      </c>
      <c r="B328" s="1026" t="s">
        <v>1814</v>
      </c>
      <c r="C328" s="1026"/>
      <c r="D328" s="276"/>
      <c r="E328" s="266">
        <f t="shared" si="9"/>
        <v>0</v>
      </c>
    </row>
    <row r="329" spans="1:5" ht="15" customHeight="1">
      <c r="B329" s="233" t="s">
        <v>1799</v>
      </c>
      <c r="C329" s="223">
        <v>65.02</v>
      </c>
      <c r="D329" s="276"/>
      <c r="E329" s="266">
        <f t="shared" si="9"/>
        <v>0</v>
      </c>
    </row>
    <row r="330" spans="1:5" ht="15" customHeight="1">
      <c r="B330" s="1029"/>
      <c r="C330" s="1029"/>
      <c r="D330" s="268"/>
      <c r="E330" s="266">
        <f t="shared" si="9"/>
        <v>0</v>
      </c>
    </row>
    <row r="331" spans="1:5">
      <c r="B331" s="1003"/>
      <c r="C331" s="1003"/>
      <c r="D331" s="276"/>
      <c r="E331" s="266">
        <f t="shared" si="9"/>
        <v>0</v>
      </c>
    </row>
    <row r="332" spans="1:5" ht="114.75" customHeight="1">
      <c r="A332" s="264">
        <f>A328+0.01</f>
        <v>4.0299999999999994</v>
      </c>
      <c r="B332" s="1026" t="s">
        <v>279</v>
      </c>
      <c r="C332" s="1026"/>
      <c r="D332" s="276"/>
      <c r="E332" s="266">
        <f t="shared" si="9"/>
        <v>0</v>
      </c>
    </row>
    <row r="333" spans="1:5">
      <c r="B333" s="233" t="s">
        <v>1813</v>
      </c>
      <c r="C333" s="223">
        <f>20*1.5+20*1.2+14*1.2*2</f>
        <v>87.6</v>
      </c>
      <c r="D333" s="276"/>
      <c r="E333" s="266">
        <f t="shared" si="9"/>
        <v>0</v>
      </c>
    </row>
    <row r="334" spans="1:5" ht="15" customHeight="1">
      <c r="B334" s="1029" t="s">
        <v>280</v>
      </c>
      <c r="C334" s="1029"/>
      <c r="D334" s="268"/>
      <c r="E334" s="266">
        <f t="shared" si="9"/>
        <v>0</v>
      </c>
    </row>
    <row r="335" spans="1:5">
      <c r="B335" s="1003"/>
      <c r="C335" s="1003"/>
      <c r="D335" s="276"/>
      <c r="E335" s="266">
        <f t="shared" si="9"/>
        <v>0</v>
      </c>
    </row>
    <row r="336" spans="1:5" ht="48" customHeight="1">
      <c r="A336" s="264">
        <f>A332+0.01</f>
        <v>4.0399999999999991</v>
      </c>
      <c r="B336" s="1026" t="s">
        <v>1815</v>
      </c>
      <c r="C336" s="1026"/>
      <c r="D336" s="276"/>
      <c r="E336" s="266">
        <f t="shared" si="9"/>
        <v>0</v>
      </c>
    </row>
    <row r="337" spans="1:5">
      <c r="B337" s="233" t="s">
        <v>1813</v>
      </c>
      <c r="C337" s="223">
        <f>6.1+10.6+4+15.3+18</f>
        <v>54</v>
      </c>
      <c r="D337" s="276"/>
      <c r="E337" s="266">
        <f t="shared" si="9"/>
        <v>0</v>
      </c>
    </row>
    <row r="338" spans="1:5" ht="15" customHeight="1">
      <c r="B338" s="1029" t="s">
        <v>280</v>
      </c>
      <c r="C338" s="1029"/>
      <c r="D338" s="268"/>
      <c r="E338" s="266">
        <f t="shared" si="9"/>
        <v>0</v>
      </c>
    </row>
    <row r="339" spans="1:5">
      <c r="B339" s="1003"/>
      <c r="C339" s="1003"/>
      <c r="D339" s="276"/>
      <c r="E339" s="266">
        <f t="shared" si="9"/>
        <v>0</v>
      </c>
    </row>
    <row r="340" spans="1:5" ht="54.75" customHeight="1">
      <c r="A340" s="264">
        <f>A336+0.01</f>
        <v>4.0499999999999989</v>
      </c>
      <c r="B340" s="1026" t="s">
        <v>1816</v>
      </c>
      <c r="C340" s="1026"/>
      <c r="D340" s="276"/>
      <c r="E340" s="266">
        <f t="shared" si="9"/>
        <v>0</v>
      </c>
    </row>
    <row r="341" spans="1:5">
      <c r="B341" s="233" t="s">
        <v>1813</v>
      </c>
      <c r="C341" s="223">
        <f>(0.26+0.19)*14*2*2+(0.18+0.28)*20*2*2</f>
        <v>62</v>
      </c>
      <c r="D341" s="276"/>
      <c r="E341" s="266">
        <f t="shared" si="9"/>
        <v>0</v>
      </c>
    </row>
    <row r="342" spans="1:5" ht="15" customHeight="1">
      <c r="B342" s="1029" t="s">
        <v>280</v>
      </c>
      <c r="C342" s="1029"/>
      <c r="D342" s="268"/>
      <c r="E342" s="266">
        <f t="shared" si="9"/>
        <v>0</v>
      </c>
    </row>
    <row r="343" spans="1:5">
      <c r="B343" s="1003"/>
      <c r="C343" s="1003"/>
      <c r="D343" s="276"/>
      <c r="E343" s="266">
        <f t="shared" si="9"/>
        <v>0</v>
      </c>
    </row>
    <row r="344" spans="1:5" ht="120.75" customHeight="1">
      <c r="A344" s="264">
        <f>A340+0.01</f>
        <v>4.0599999999999987</v>
      </c>
      <c r="B344" s="1028" t="s">
        <v>1817</v>
      </c>
      <c r="C344" s="1026"/>
      <c r="D344" s="276"/>
      <c r="E344" s="266">
        <f t="shared" si="9"/>
        <v>0</v>
      </c>
    </row>
    <row r="345" spans="1:5">
      <c r="B345" s="233" t="s">
        <v>1799</v>
      </c>
      <c r="C345" s="223">
        <f>(2.74+2.74+4.33+3.56+2.15+7.5+4.45+3.65+7.5+4.45+3.65+4.35+3.56+2.15+2.4)-C349+12.22+5.31+16.45+17.33+9.31</f>
        <v>101.03600000000002</v>
      </c>
      <c r="D345" s="276"/>
      <c r="E345" s="266">
        <f t="shared" si="9"/>
        <v>0</v>
      </c>
    </row>
    <row r="346" spans="1:5">
      <c r="B346" s="1029"/>
      <c r="C346" s="1029"/>
      <c r="D346" s="268"/>
      <c r="E346" s="266">
        <f t="shared" si="9"/>
        <v>0</v>
      </c>
    </row>
    <row r="347" spans="1:5">
      <c r="B347" s="1003"/>
      <c r="C347" s="1003"/>
      <c r="D347" s="276"/>
      <c r="E347" s="266">
        <f t="shared" si="9"/>
        <v>0</v>
      </c>
    </row>
    <row r="348" spans="1:5" ht="101.25" customHeight="1">
      <c r="A348" s="264">
        <f>A344+0.01</f>
        <v>4.0699999999999985</v>
      </c>
      <c r="B348" s="1028" t="s">
        <v>1818</v>
      </c>
      <c r="C348" s="1026"/>
      <c r="D348" s="276"/>
      <c r="E348" s="266">
        <f t="shared" si="9"/>
        <v>0</v>
      </c>
    </row>
    <row r="349" spans="1:5">
      <c r="B349" s="233" t="s">
        <v>1799</v>
      </c>
      <c r="C349" s="223">
        <f>2.74+3.56+4.45+4.454+3.56</f>
        <v>18.763999999999999</v>
      </c>
      <c r="D349" s="276"/>
      <c r="E349" s="266">
        <f t="shared" si="9"/>
        <v>0</v>
      </c>
    </row>
    <row r="350" spans="1:5">
      <c r="B350" s="1029"/>
      <c r="C350" s="1029"/>
      <c r="D350" s="268"/>
      <c r="E350" s="266">
        <f t="shared" si="9"/>
        <v>0</v>
      </c>
    </row>
    <row r="351" spans="1:5">
      <c r="B351" s="1003"/>
      <c r="C351" s="1003"/>
      <c r="D351" s="276"/>
      <c r="E351" s="266">
        <f t="shared" si="9"/>
        <v>0</v>
      </c>
    </row>
    <row r="352" spans="1:5" ht="73.5" customHeight="1">
      <c r="A352" s="264">
        <f>A348+0.01</f>
        <v>4.0799999999999983</v>
      </c>
      <c r="B352" s="1003" t="s">
        <v>152</v>
      </c>
      <c r="C352" s="1003"/>
      <c r="D352" s="276"/>
      <c r="E352" s="266">
        <f t="shared" si="9"/>
        <v>0</v>
      </c>
    </row>
    <row r="353" spans="1:5">
      <c r="B353" s="233" t="s">
        <v>1813</v>
      </c>
      <c r="C353" s="223">
        <v>155</v>
      </c>
      <c r="D353" s="276"/>
      <c r="E353" s="266">
        <f t="shared" si="9"/>
        <v>0</v>
      </c>
    </row>
    <row r="354" spans="1:5">
      <c r="B354" s="1029" t="s">
        <v>96</v>
      </c>
      <c r="C354" s="1029"/>
      <c r="D354" s="268"/>
      <c r="E354" s="266">
        <f t="shared" si="9"/>
        <v>0</v>
      </c>
    </row>
    <row r="355" spans="1:5">
      <c r="B355" s="1003"/>
      <c r="C355" s="1003"/>
      <c r="D355" s="276"/>
      <c r="E355" s="266">
        <f t="shared" si="9"/>
        <v>0</v>
      </c>
    </row>
    <row r="356" spans="1:5" ht="98.25" customHeight="1">
      <c r="A356" s="264">
        <f>A352+0.01</f>
        <v>4.0899999999999981</v>
      </c>
      <c r="B356" s="1026" t="s">
        <v>335</v>
      </c>
      <c r="C356" s="1003"/>
      <c r="D356" s="276"/>
      <c r="E356" s="266">
        <f t="shared" si="9"/>
        <v>0</v>
      </c>
    </row>
    <row r="357" spans="1:5">
      <c r="B357" s="233" t="s">
        <v>1799</v>
      </c>
      <c r="C357" s="223">
        <f>95.8*2.7+49.3*3</f>
        <v>406.56</v>
      </c>
      <c r="D357" s="276"/>
      <c r="E357" s="266">
        <f t="shared" si="9"/>
        <v>0</v>
      </c>
    </row>
    <row r="358" spans="1:5">
      <c r="B358" s="1029" t="s">
        <v>96</v>
      </c>
      <c r="C358" s="1029"/>
      <c r="D358" s="268"/>
      <c r="E358" s="266">
        <f t="shared" si="9"/>
        <v>0</v>
      </c>
    </row>
    <row r="359" spans="1:5">
      <c r="B359" s="1003"/>
      <c r="C359" s="1003"/>
      <c r="D359" s="276"/>
      <c r="E359" s="266">
        <f t="shared" si="9"/>
        <v>0</v>
      </c>
    </row>
    <row r="360" spans="1:5" ht="51" customHeight="1">
      <c r="A360" s="264">
        <f>A356+0.01</f>
        <v>4.0999999999999979</v>
      </c>
      <c r="B360" s="1003" t="s">
        <v>334</v>
      </c>
      <c r="C360" s="1003"/>
      <c r="D360" s="276"/>
      <c r="E360" s="266">
        <f t="shared" si="9"/>
        <v>0</v>
      </c>
    </row>
    <row r="361" spans="1:5">
      <c r="B361" s="233" t="s">
        <v>1799</v>
      </c>
      <c r="C361" s="223">
        <f>1.4*1.7*2</f>
        <v>4.76</v>
      </c>
      <c r="D361" s="276"/>
      <c r="E361" s="266">
        <f t="shared" si="9"/>
        <v>0</v>
      </c>
    </row>
    <row r="362" spans="1:5">
      <c r="D362" s="276"/>
      <c r="E362" s="266"/>
    </row>
    <row r="363" spans="1:5">
      <c r="B363" s="1029" t="s">
        <v>96</v>
      </c>
      <c r="C363" s="1029"/>
      <c r="D363" s="268"/>
      <c r="E363" s="266">
        <f t="shared" si="9"/>
        <v>0</v>
      </c>
    </row>
    <row r="364" spans="1:5" ht="55.5" customHeight="1">
      <c r="A364" s="264">
        <f>A360+0.01</f>
        <v>4.1099999999999977</v>
      </c>
      <c r="B364" s="1003" t="s">
        <v>294</v>
      </c>
      <c r="C364" s="1003"/>
      <c r="D364" s="276"/>
      <c r="E364" s="266">
        <f t="shared" si="9"/>
        <v>0</v>
      </c>
    </row>
    <row r="365" spans="1:5">
      <c r="B365" s="233" t="s">
        <v>1813</v>
      </c>
      <c r="C365" s="223">
        <f>C353+2.7*32+3*6</f>
        <v>259.39999999999998</v>
      </c>
      <c r="D365" s="276"/>
      <c r="E365" s="266">
        <f t="shared" si="9"/>
        <v>0</v>
      </c>
    </row>
    <row r="366" spans="1:5" ht="6" customHeight="1">
      <c r="B366" s="1012"/>
      <c r="C366" s="1012"/>
      <c r="D366" s="268"/>
      <c r="E366" s="266">
        <f t="shared" si="9"/>
        <v>0</v>
      </c>
    </row>
    <row r="367" spans="1:5" ht="8.25" customHeight="1">
      <c r="B367" s="1056"/>
      <c r="C367" s="1056"/>
      <c r="D367" s="276"/>
      <c r="E367" s="266">
        <f t="shared" si="9"/>
        <v>0</v>
      </c>
    </row>
    <row r="368" spans="1:5">
      <c r="A368" s="252"/>
      <c r="B368" s="1039" t="s">
        <v>97</v>
      </c>
      <c r="C368" s="1039"/>
      <c r="D368" s="283"/>
      <c r="E368" s="279">
        <f>SUM(E324:E367)</f>
        <v>0</v>
      </c>
    </row>
    <row r="369" spans="1:5" ht="16.5" customHeight="1">
      <c r="A369" s="264" t="s">
        <v>22</v>
      </c>
      <c r="B369" s="1043" t="s">
        <v>35</v>
      </c>
      <c r="C369" s="1043"/>
      <c r="D369" s="276"/>
      <c r="E369" s="284"/>
    </row>
    <row r="370" spans="1:5">
      <c r="B370" s="1003"/>
      <c r="C370" s="1003"/>
      <c r="D370" s="276"/>
      <c r="E370" s="255"/>
    </row>
    <row r="371" spans="1:5" ht="153.75" customHeight="1">
      <c r="A371" s="264">
        <v>5.01</v>
      </c>
      <c r="B371" s="1028" t="s">
        <v>1819</v>
      </c>
      <c r="C371" s="1051"/>
      <c r="D371" s="276"/>
      <c r="E371" s="256"/>
    </row>
    <row r="372" spans="1:5">
      <c r="B372" s="233" t="s">
        <v>1799</v>
      </c>
      <c r="C372" s="223">
        <v>136.47999999999999</v>
      </c>
      <c r="D372" s="276"/>
      <c r="E372" s="266">
        <f t="shared" ref="E372:E415" si="10">ROUND(ROUND($C372,2)*ROUND($D372,2),2)</f>
        <v>0</v>
      </c>
    </row>
    <row r="373" spans="1:5">
      <c r="B373" s="1029" t="s">
        <v>80</v>
      </c>
      <c r="C373" s="1029"/>
      <c r="D373" s="268"/>
      <c r="E373" s="266">
        <f t="shared" si="10"/>
        <v>0</v>
      </c>
    </row>
    <row r="374" spans="1:5">
      <c r="B374" s="1003"/>
      <c r="C374" s="1003"/>
      <c r="D374" s="276"/>
      <c r="E374" s="266">
        <f t="shared" si="10"/>
        <v>0</v>
      </c>
    </row>
    <row r="375" spans="1:5" ht="222" customHeight="1">
      <c r="A375" s="264">
        <f>A371+0.01</f>
        <v>5.0199999999999996</v>
      </c>
      <c r="B375" s="1028" t="s">
        <v>1820</v>
      </c>
      <c r="C375" s="1051"/>
      <c r="D375" s="276"/>
      <c r="E375" s="266">
        <f t="shared" si="10"/>
        <v>0</v>
      </c>
    </row>
    <row r="376" spans="1:5">
      <c r="B376" s="233" t="s">
        <v>1799</v>
      </c>
      <c r="C376" s="223">
        <f>4.84*2</f>
        <v>9.68</v>
      </c>
      <c r="D376" s="276"/>
      <c r="E376" s="266">
        <f t="shared" si="10"/>
        <v>0</v>
      </c>
    </row>
    <row r="377" spans="1:5" ht="15.75" customHeight="1">
      <c r="B377" s="1029"/>
      <c r="C377" s="1029"/>
      <c r="D377" s="268"/>
      <c r="E377" s="266">
        <f t="shared" si="10"/>
        <v>0</v>
      </c>
    </row>
    <row r="378" spans="1:5">
      <c r="B378" s="1003"/>
      <c r="C378" s="1003"/>
      <c r="D378" s="276"/>
      <c r="E378" s="266">
        <f t="shared" si="10"/>
        <v>0</v>
      </c>
    </row>
    <row r="379" spans="1:5" ht="50.25" customHeight="1">
      <c r="A379" s="264">
        <f>A375+0.01</f>
        <v>5.0299999999999994</v>
      </c>
      <c r="B379" s="1003" t="s">
        <v>324</v>
      </c>
      <c r="C379" s="1003"/>
      <c r="D379" s="276"/>
      <c r="E379" s="266">
        <f t="shared" si="10"/>
        <v>0</v>
      </c>
    </row>
    <row r="380" spans="1:5">
      <c r="A380" s="285"/>
      <c r="B380" s="233" t="s">
        <v>54</v>
      </c>
      <c r="C380" s="223">
        <v>11</v>
      </c>
      <c r="D380" s="276"/>
      <c r="E380" s="266">
        <f t="shared" si="10"/>
        <v>0</v>
      </c>
    </row>
    <row r="381" spans="1:5">
      <c r="A381" s="285"/>
      <c r="B381" s="1003"/>
      <c r="C381" s="1003"/>
      <c r="D381" s="268"/>
      <c r="E381" s="266">
        <f t="shared" si="10"/>
        <v>0</v>
      </c>
    </row>
    <row r="382" spans="1:5">
      <c r="A382" s="285"/>
      <c r="B382" s="238"/>
      <c r="C382" s="239"/>
      <c r="D382" s="276"/>
      <c r="E382" s="266">
        <f t="shared" si="10"/>
        <v>0</v>
      </c>
    </row>
    <row r="383" spans="1:5" ht="39.75" customHeight="1">
      <c r="A383" s="264">
        <f>A379+0.01</f>
        <v>5.0399999999999991</v>
      </c>
      <c r="B383" s="1003" t="s">
        <v>99</v>
      </c>
      <c r="C383" s="1003"/>
      <c r="D383" s="276"/>
      <c r="E383" s="266">
        <f t="shared" si="10"/>
        <v>0</v>
      </c>
    </row>
    <row r="384" spans="1:5">
      <c r="A384" s="285"/>
      <c r="B384" s="233" t="s">
        <v>1813</v>
      </c>
      <c r="C384" s="223">
        <v>63</v>
      </c>
      <c r="D384" s="276"/>
      <c r="E384" s="266">
        <f t="shared" si="10"/>
        <v>0</v>
      </c>
    </row>
    <row r="385" spans="1:5" ht="8.25" customHeight="1">
      <c r="A385" s="285"/>
      <c r="B385" s="1003"/>
      <c r="C385" s="1003"/>
      <c r="D385" s="268"/>
      <c r="E385" s="266">
        <f t="shared" si="10"/>
        <v>0</v>
      </c>
    </row>
    <row r="386" spans="1:5">
      <c r="A386" s="285"/>
      <c r="B386" s="238"/>
      <c r="C386" s="239"/>
      <c r="D386" s="276"/>
      <c r="E386" s="266">
        <f t="shared" si="10"/>
        <v>0</v>
      </c>
    </row>
    <row r="387" spans="1:5" ht="113.25" customHeight="1">
      <c r="A387" s="264">
        <f>A383+0.01</f>
        <v>5.0499999999999989</v>
      </c>
      <c r="B387" s="1028" t="s">
        <v>1821</v>
      </c>
      <c r="C387" s="1026"/>
      <c r="D387" s="276"/>
      <c r="E387" s="266">
        <f t="shared" si="10"/>
        <v>0</v>
      </c>
    </row>
    <row r="388" spans="1:5">
      <c r="A388" s="285"/>
      <c r="B388" s="233" t="s">
        <v>1799</v>
      </c>
      <c r="C388" s="223">
        <f>265.2</f>
        <v>265.2</v>
      </c>
      <c r="D388" s="276"/>
      <c r="E388" s="266">
        <f t="shared" si="10"/>
        <v>0</v>
      </c>
    </row>
    <row r="389" spans="1:5" ht="10.5" customHeight="1">
      <c r="A389" s="285"/>
      <c r="B389" s="1029" t="s">
        <v>100</v>
      </c>
      <c r="C389" s="1029"/>
      <c r="D389" s="268"/>
      <c r="E389" s="266">
        <f t="shared" si="10"/>
        <v>0</v>
      </c>
    </row>
    <row r="390" spans="1:5">
      <c r="A390" s="285"/>
      <c r="B390" s="238"/>
      <c r="C390" s="239"/>
      <c r="D390" s="276"/>
      <c r="E390" s="266">
        <f t="shared" si="10"/>
        <v>0</v>
      </c>
    </row>
    <row r="391" spans="1:5" ht="39.75" customHeight="1">
      <c r="A391" s="264">
        <f>A387+0.01</f>
        <v>5.0599999999999987</v>
      </c>
      <c r="B391" s="1003" t="s">
        <v>101</v>
      </c>
      <c r="C391" s="1003"/>
      <c r="D391" s="276"/>
      <c r="E391" s="266">
        <f t="shared" si="10"/>
        <v>0</v>
      </c>
    </row>
    <row r="392" spans="1:5">
      <c r="A392" s="285"/>
      <c r="B392" s="233" t="s">
        <v>1799</v>
      </c>
      <c r="C392" s="223">
        <f>14.9</f>
        <v>14.9</v>
      </c>
      <c r="D392" s="276"/>
      <c r="E392" s="266">
        <f t="shared" si="10"/>
        <v>0</v>
      </c>
    </row>
    <row r="393" spans="1:5">
      <c r="A393" s="285"/>
      <c r="D393" s="276"/>
      <c r="E393" s="266">
        <f t="shared" si="10"/>
        <v>0</v>
      </c>
    </row>
    <row r="394" spans="1:5">
      <c r="A394" s="285"/>
      <c r="D394" s="276"/>
      <c r="E394" s="266">
        <f t="shared" si="10"/>
        <v>0</v>
      </c>
    </row>
    <row r="395" spans="1:5" ht="66" customHeight="1">
      <c r="A395" s="264">
        <f>A391+0.01</f>
        <v>5.0699999999999985</v>
      </c>
      <c r="B395" s="1026" t="s">
        <v>330</v>
      </c>
      <c r="C395" s="1003"/>
      <c r="D395" s="276"/>
      <c r="E395" s="266">
        <f t="shared" si="10"/>
        <v>0</v>
      </c>
    </row>
    <row r="396" spans="1:5">
      <c r="A396" s="285"/>
      <c r="B396" s="233" t="s">
        <v>1799</v>
      </c>
      <c r="C396" s="223">
        <f>4.5+8.6+86.38</f>
        <v>99.47999999999999</v>
      </c>
      <c r="D396" s="276"/>
      <c r="E396" s="266">
        <f t="shared" si="10"/>
        <v>0</v>
      </c>
    </row>
    <row r="397" spans="1:5">
      <c r="A397" s="285"/>
      <c r="D397" s="276"/>
      <c r="E397" s="266">
        <f t="shared" si="10"/>
        <v>0</v>
      </c>
    </row>
    <row r="398" spans="1:5">
      <c r="A398" s="285"/>
      <c r="B398" s="294" t="s">
        <v>1885</v>
      </c>
      <c r="D398" s="276"/>
      <c r="E398" s="266">
        <f t="shared" si="10"/>
        <v>0</v>
      </c>
    </row>
    <row r="399" spans="1:5" ht="170.25" customHeight="1">
      <c r="A399" s="285"/>
      <c r="B399" s="1052" t="s">
        <v>323</v>
      </c>
      <c r="C399" s="1052"/>
      <c r="D399" s="276"/>
      <c r="E399" s="266">
        <f t="shared" si="10"/>
        <v>0</v>
      </c>
    </row>
    <row r="400" spans="1:5" ht="343.5" customHeight="1">
      <c r="A400" s="285"/>
      <c r="B400" s="1052" t="s">
        <v>2088</v>
      </c>
      <c r="C400" s="1052"/>
      <c r="D400" s="276"/>
      <c r="E400" s="266">
        <f t="shared" si="10"/>
        <v>0</v>
      </c>
    </row>
    <row r="401" spans="1:6" ht="313.14999999999998" customHeight="1">
      <c r="A401" s="264">
        <f>A395+0.01</f>
        <v>5.0799999999999983</v>
      </c>
      <c r="B401" s="1028" t="s">
        <v>2089</v>
      </c>
      <c r="C401" s="1051"/>
      <c r="D401" s="276"/>
      <c r="E401" s="266">
        <f t="shared" si="10"/>
        <v>0</v>
      </c>
    </row>
    <row r="402" spans="1:6">
      <c r="A402" s="285"/>
      <c r="B402" s="233" t="s">
        <v>1799</v>
      </c>
      <c r="C402" s="223">
        <v>1445</v>
      </c>
      <c r="D402" s="276"/>
      <c r="E402" s="266">
        <f t="shared" si="10"/>
        <v>0</v>
      </c>
    </row>
    <row r="403" spans="1:6">
      <c r="A403" s="285"/>
      <c r="D403" s="276"/>
      <c r="E403" s="266">
        <f t="shared" si="10"/>
        <v>0</v>
      </c>
    </row>
    <row r="404" spans="1:6">
      <c r="A404" s="285"/>
      <c r="D404" s="276"/>
      <c r="E404" s="266">
        <f t="shared" si="10"/>
        <v>0</v>
      </c>
    </row>
    <row r="405" spans="1:6" ht="378.6" customHeight="1">
      <c r="A405" s="264">
        <v>5.08</v>
      </c>
      <c r="B405" s="1028" t="s">
        <v>2090</v>
      </c>
      <c r="C405" s="1051"/>
      <c r="D405" s="276"/>
      <c r="E405" s="266">
        <f t="shared" si="10"/>
        <v>0</v>
      </c>
    </row>
    <row r="406" spans="1:6">
      <c r="A406" s="285"/>
      <c r="B406" s="240" t="s">
        <v>1799</v>
      </c>
      <c r="C406" s="241">
        <v>1445</v>
      </c>
      <c r="D406" s="255"/>
      <c r="E406" s="266"/>
      <c r="F406" s="853">
        <f t="shared" ref="F406" si="11">ROUND(ROUND($C406,2)*ROUND($D406,2),2)</f>
        <v>0</v>
      </c>
    </row>
    <row r="407" spans="1:6">
      <c r="A407" s="285"/>
      <c r="D407" s="276"/>
      <c r="E407" s="266">
        <f t="shared" si="10"/>
        <v>0</v>
      </c>
    </row>
    <row r="408" spans="1:6">
      <c r="A408" s="285"/>
      <c r="D408" s="276"/>
      <c r="E408" s="266">
        <f t="shared" si="10"/>
        <v>0</v>
      </c>
    </row>
    <row r="409" spans="1:6" ht="53.25" customHeight="1">
      <c r="A409" s="264">
        <f>A401+0.01</f>
        <v>5.0899999999999981</v>
      </c>
      <c r="B409" s="1028" t="s">
        <v>2091</v>
      </c>
      <c r="C409" s="1051"/>
      <c r="D409" s="276"/>
      <c r="E409" s="266">
        <f t="shared" si="10"/>
        <v>0</v>
      </c>
    </row>
    <row r="410" spans="1:6">
      <c r="A410" s="285"/>
      <c r="B410" s="233" t="s">
        <v>1813</v>
      </c>
      <c r="C410" s="223">
        <v>170</v>
      </c>
      <c r="D410" s="276"/>
      <c r="E410" s="266">
        <f t="shared" si="10"/>
        <v>0</v>
      </c>
    </row>
    <row r="411" spans="1:6">
      <c r="A411" s="285"/>
      <c r="D411" s="276"/>
      <c r="E411" s="266">
        <f t="shared" si="10"/>
        <v>0</v>
      </c>
    </row>
    <row r="412" spans="1:6" ht="66.75" customHeight="1">
      <c r="A412" s="264">
        <f>A409+0.01</f>
        <v>5.0999999999999979</v>
      </c>
      <c r="B412" s="1026" t="s">
        <v>2028</v>
      </c>
      <c r="C412" s="1003"/>
      <c r="D412" s="276"/>
      <c r="E412" s="266">
        <f t="shared" si="10"/>
        <v>0</v>
      </c>
    </row>
    <row r="413" spans="1:6">
      <c r="A413" s="285"/>
      <c r="B413" s="233" t="s">
        <v>53</v>
      </c>
      <c r="C413" s="223">
        <v>1</v>
      </c>
      <c r="D413" s="276"/>
      <c r="E413" s="266">
        <f t="shared" si="10"/>
        <v>0</v>
      </c>
    </row>
    <row r="414" spans="1:6">
      <c r="A414" s="285"/>
      <c r="D414" s="276"/>
      <c r="E414" s="266">
        <f t="shared" si="10"/>
        <v>0</v>
      </c>
    </row>
    <row r="415" spans="1:6">
      <c r="B415" s="1053"/>
      <c r="C415" s="1053"/>
      <c r="D415" s="276"/>
      <c r="E415" s="266">
        <f t="shared" si="10"/>
        <v>0</v>
      </c>
    </row>
    <row r="416" spans="1:6" ht="15.75" thickBot="1">
      <c r="A416" s="252"/>
      <c r="B416" s="1039" t="s">
        <v>102</v>
      </c>
      <c r="C416" s="1039"/>
      <c r="D416" s="283"/>
      <c r="E416" s="279">
        <f>SUM(E372:E415)</f>
        <v>0</v>
      </c>
    </row>
    <row r="417" spans="1:12">
      <c r="A417" s="264" t="s">
        <v>98</v>
      </c>
      <c r="B417" s="1043" t="s">
        <v>36</v>
      </c>
      <c r="C417" s="1043"/>
      <c r="D417" s="276"/>
      <c r="E417" s="255"/>
    </row>
    <row r="418" spans="1:12" ht="15" customHeight="1">
      <c r="B418" s="1003" t="s">
        <v>104</v>
      </c>
      <c r="C418" s="1003"/>
      <c r="D418" s="276"/>
      <c r="E418" s="255"/>
      <c r="K418" s="1049"/>
      <c r="L418" s="1049"/>
    </row>
    <row r="419" spans="1:12">
      <c r="B419" s="1003" t="s">
        <v>105</v>
      </c>
      <c r="C419" s="1003"/>
      <c r="D419" s="276"/>
      <c r="E419" s="255"/>
      <c r="K419" s="1049"/>
      <c r="L419" s="1049"/>
    </row>
    <row r="420" spans="1:12">
      <c r="B420" s="1003" t="s">
        <v>106</v>
      </c>
      <c r="C420" s="1003"/>
      <c r="D420" s="276"/>
      <c r="E420" s="255"/>
      <c r="K420" s="1049"/>
      <c r="L420" s="1049"/>
    </row>
    <row r="421" spans="1:12">
      <c r="B421" s="1003" t="s">
        <v>148</v>
      </c>
      <c r="C421" s="1003"/>
      <c r="D421" s="276"/>
      <c r="E421" s="255"/>
      <c r="K421" s="1049"/>
      <c r="L421" s="1049"/>
    </row>
    <row r="422" spans="1:12">
      <c r="B422" s="1003" t="s">
        <v>107</v>
      </c>
      <c r="C422" s="1003"/>
      <c r="D422" s="276"/>
      <c r="E422" s="255"/>
      <c r="K422" s="1049"/>
      <c r="L422" s="1049"/>
    </row>
    <row r="423" spans="1:12">
      <c r="B423" s="1003" t="s">
        <v>108</v>
      </c>
      <c r="C423" s="1003"/>
      <c r="D423" s="276"/>
      <c r="E423" s="255"/>
      <c r="K423" s="1049"/>
      <c r="L423" s="1049"/>
    </row>
    <row r="424" spans="1:12">
      <c r="B424" s="1003" t="s">
        <v>109</v>
      </c>
      <c r="C424" s="1003"/>
      <c r="D424" s="276"/>
      <c r="E424" s="255"/>
      <c r="K424" s="1049"/>
      <c r="L424" s="1049"/>
    </row>
    <row r="425" spans="1:12">
      <c r="B425" s="1003" t="s">
        <v>110</v>
      </c>
      <c r="C425" s="1003"/>
      <c r="D425" s="276"/>
      <c r="E425" s="255"/>
      <c r="K425" s="1049"/>
      <c r="L425" s="1049"/>
    </row>
    <row r="426" spans="1:12" ht="27" customHeight="1">
      <c r="B426" s="1003" t="s">
        <v>111</v>
      </c>
      <c r="C426" s="1003"/>
      <c r="D426" s="276"/>
      <c r="E426" s="255"/>
      <c r="K426" s="1049"/>
      <c r="L426" s="1049"/>
    </row>
    <row r="427" spans="1:12" ht="231.75" customHeight="1">
      <c r="A427" s="264">
        <v>6.01</v>
      </c>
      <c r="B427" s="1027" t="s">
        <v>1822</v>
      </c>
      <c r="C427" s="1027"/>
      <c r="D427" s="276"/>
      <c r="E427" s="255"/>
    </row>
    <row r="428" spans="1:12">
      <c r="B428" s="233" t="s">
        <v>53</v>
      </c>
      <c r="C428" s="223">
        <v>1</v>
      </c>
      <c r="D428" s="276"/>
      <c r="E428" s="266">
        <f t="shared" ref="E428:E467" si="12">ROUND(ROUND($C428,2)*ROUND($D428,2),2)</f>
        <v>0</v>
      </c>
    </row>
    <row r="429" spans="1:12">
      <c r="B429" s="1003"/>
      <c r="C429" s="1003"/>
      <c r="D429" s="268"/>
      <c r="E429" s="266">
        <f t="shared" si="12"/>
        <v>0</v>
      </c>
    </row>
    <row r="430" spans="1:12">
      <c r="B430" s="1003"/>
      <c r="C430" s="1003"/>
      <c r="D430" s="276"/>
      <c r="E430" s="266">
        <f t="shared" si="12"/>
        <v>0</v>
      </c>
    </row>
    <row r="431" spans="1:12" ht="229.5" customHeight="1">
      <c r="A431" s="264">
        <f>A427+0.01</f>
        <v>6.02</v>
      </c>
      <c r="B431" s="1027" t="s">
        <v>1823</v>
      </c>
      <c r="C431" s="1027"/>
      <c r="D431" s="276"/>
      <c r="E431" s="266">
        <f t="shared" si="12"/>
        <v>0</v>
      </c>
    </row>
    <row r="432" spans="1:12">
      <c r="B432" s="233" t="s">
        <v>53</v>
      </c>
      <c r="C432" s="223">
        <v>1</v>
      </c>
      <c r="D432" s="276"/>
      <c r="E432" s="266">
        <f t="shared" si="12"/>
        <v>0</v>
      </c>
    </row>
    <row r="433" spans="1:6">
      <c r="B433" s="1003"/>
      <c r="C433" s="1003"/>
      <c r="D433" s="268"/>
      <c r="E433" s="266">
        <f t="shared" si="12"/>
        <v>0</v>
      </c>
    </row>
    <row r="434" spans="1:6">
      <c r="B434" s="1003"/>
      <c r="C434" s="1003"/>
      <c r="D434" s="276"/>
      <c r="E434" s="266">
        <f t="shared" si="12"/>
        <v>0</v>
      </c>
    </row>
    <row r="435" spans="1:6" ht="225.75" customHeight="1">
      <c r="A435" s="264">
        <f>A431+0.01</f>
        <v>6.0299999999999994</v>
      </c>
      <c r="B435" s="1027" t="s">
        <v>1824</v>
      </c>
      <c r="C435" s="1027"/>
      <c r="D435" s="276"/>
      <c r="E435" s="266">
        <f t="shared" si="12"/>
        <v>0</v>
      </c>
    </row>
    <row r="436" spans="1:6">
      <c r="B436" s="233" t="s">
        <v>53</v>
      </c>
      <c r="C436" s="223">
        <v>1</v>
      </c>
      <c r="D436" s="276"/>
      <c r="E436" s="266">
        <f t="shared" si="12"/>
        <v>0</v>
      </c>
    </row>
    <row r="437" spans="1:6">
      <c r="D437" s="276"/>
      <c r="E437" s="266">
        <f t="shared" si="12"/>
        <v>0</v>
      </c>
    </row>
    <row r="438" spans="1:6">
      <c r="B438" s="1050" t="s">
        <v>2029</v>
      </c>
      <c r="C438" s="1050"/>
      <c r="D438" s="268"/>
      <c r="E438" s="266">
        <f t="shared" si="12"/>
        <v>0</v>
      </c>
    </row>
    <row r="439" spans="1:6" ht="272.45" customHeight="1">
      <c r="A439" s="264">
        <v>6.04</v>
      </c>
      <c r="B439" s="1028" t="s">
        <v>2092</v>
      </c>
      <c r="C439" s="1028"/>
      <c r="D439" s="256"/>
      <c r="E439" s="266">
        <f t="shared" si="12"/>
        <v>0</v>
      </c>
      <c r="F439"/>
    </row>
    <row r="440" spans="1:6">
      <c r="A440" s="252"/>
      <c r="B440" s="226" t="s">
        <v>1799</v>
      </c>
      <c r="C440" s="223">
        <v>518</v>
      </c>
      <c r="D440" s="256"/>
      <c r="E440" s="266">
        <f t="shared" si="12"/>
        <v>0</v>
      </c>
    </row>
    <row r="441" spans="1:6">
      <c r="A441" s="252"/>
      <c r="B441" s="1003"/>
      <c r="C441" s="1003"/>
      <c r="D441" s="256"/>
      <c r="E441" s="266">
        <f t="shared" si="12"/>
        <v>0</v>
      </c>
    </row>
    <row r="442" spans="1:6">
      <c r="A442" s="252"/>
      <c r="B442" s="226"/>
      <c r="D442" s="256"/>
      <c r="E442" s="266">
        <f t="shared" si="12"/>
        <v>0</v>
      </c>
    </row>
    <row r="443" spans="1:6" ht="409.6" customHeight="1">
      <c r="A443" s="857">
        <f>A435+0.01</f>
        <v>6.0399999999999991</v>
      </c>
      <c r="B443" s="1028" t="s">
        <v>2093</v>
      </c>
      <c r="C443" s="1028"/>
      <c r="D443" s="256"/>
      <c r="E443" s="266">
        <f>ROUND(ROUND($C443,2)*ROUND($D443,2),2)</f>
        <v>0</v>
      </c>
      <c r="F443"/>
    </row>
    <row r="444" spans="1:6">
      <c r="A444" s="852"/>
      <c r="B444" s="271" t="s">
        <v>1799</v>
      </c>
      <c r="C444" s="241">
        <v>518</v>
      </c>
      <c r="D444" s="255"/>
      <c r="E444" s="266"/>
      <c r="F444" s="853">
        <f t="shared" ref="F444" si="13">ROUND(ROUND($C444,2)*ROUND($D444,2),2)</f>
        <v>0</v>
      </c>
    </row>
    <row r="445" spans="1:6">
      <c r="A445" s="252"/>
      <c r="B445" s="1003"/>
      <c r="C445" s="1003"/>
      <c r="D445" s="256"/>
      <c r="E445" s="266">
        <f>ROUND(ROUND($C445,2)*ROUND($D445,2),2)</f>
        <v>0</v>
      </c>
    </row>
    <row r="446" spans="1:6">
      <c r="A446" s="252"/>
      <c r="B446" s="226"/>
      <c r="D446" s="256"/>
      <c r="E446" s="266">
        <f>ROUND(ROUND($C446,2)*ROUND($D446,2),2)</f>
        <v>0</v>
      </c>
    </row>
    <row r="447" spans="1:6" ht="84" customHeight="1">
      <c r="A447" s="857">
        <f>A439+0.01</f>
        <v>6.05</v>
      </c>
      <c r="B447" s="1028" t="s">
        <v>2094</v>
      </c>
      <c r="C447" s="1028"/>
      <c r="D447" s="256"/>
      <c r="E447" s="266">
        <f t="shared" si="12"/>
        <v>0</v>
      </c>
    </row>
    <row r="448" spans="1:6">
      <c r="A448" s="852"/>
      <c r="B448" s="271" t="s">
        <v>1799</v>
      </c>
      <c r="C448" s="241">
        <f>518-(3*2.45-3)*5</f>
        <v>496.25</v>
      </c>
      <c r="D448" s="256"/>
      <c r="E448" s="266">
        <f t="shared" si="12"/>
        <v>0</v>
      </c>
    </row>
    <row r="449" spans="1:6">
      <c r="A449" s="852"/>
      <c r="B449" s="1051"/>
      <c r="C449" s="1051"/>
      <c r="D449" s="256"/>
      <c r="E449" s="266">
        <f t="shared" si="12"/>
        <v>0</v>
      </c>
    </row>
    <row r="450" spans="1:6">
      <c r="A450" s="852"/>
      <c r="B450" s="271"/>
      <c r="C450" s="241"/>
      <c r="D450" s="256"/>
      <c r="E450" s="266">
        <f t="shared" si="12"/>
        <v>0</v>
      </c>
    </row>
    <row r="451" spans="1:6" ht="110.25" customHeight="1">
      <c r="A451" s="857">
        <f>A443+0.01</f>
        <v>6.0499999999999989</v>
      </c>
      <c r="B451" s="1028" t="s">
        <v>2095</v>
      </c>
      <c r="C451" s="1028"/>
      <c r="D451" s="256"/>
      <c r="E451" s="266">
        <f t="shared" si="12"/>
        <v>0</v>
      </c>
    </row>
    <row r="452" spans="1:6">
      <c r="A452" s="852"/>
      <c r="B452" s="271" t="s">
        <v>1799</v>
      </c>
      <c r="C452" s="241">
        <f>518-(3*2.45-3)*5</f>
        <v>496.25</v>
      </c>
      <c r="D452" s="255"/>
      <c r="E452" s="266"/>
      <c r="F452" s="853">
        <f t="shared" ref="F452" si="14">ROUND(ROUND($C452,2)*ROUND($D452,2),2)</f>
        <v>0</v>
      </c>
    </row>
    <row r="453" spans="1:6">
      <c r="A453" s="252"/>
      <c r="B453" s="1003"/>
      <c r="C453" s="1003"/>
      <c r="D453" s="256"/>
      <c r="E453" s="266">
        <f t="shared" si="12"/>
        <v>0</v>
      </c>
    </row>
    <row r="454" spans="1:6">
      <c r="A454" s="252"/>
      <c r="B454" s="226"/>
      <c r="D454" s="256"/>
      <c r="E454" s="266">
        <f t="shared" si="12"/>
        <v>0</v>
      </c>
    </row>
    <row r="455" spans="1:6" ht="238.5" customHeight="1">
      <c r="A455" s="264">
        <f>A447+0.01</f>
        <v>6.06</v>
      </c>
      <c r="B455" s="1028" t="s">
        <v>2096</v>
      </c>
      <c r="C455" s="1026"/>
      <c r="D455" s="256"/>
      <c r="E455" s="266">
        <f t="shared" si="12"/>
        <v>0</v>
      </c>
    </row>
    <row r="456" spans="1:6" ht="18.75" customHeight="1">
      <c r="A456" s="252"/>
      <c r="B456" s="226" t="s">
        <v>1799</v>
      </c>
      <c r="C456" s="223">
        <f>4.85*45.4+7.6*9</f>
        <v>288.58999999999997</v>
      </c>
      <c r="D456" s="256"/>
      <c r="E456" s="266">
        <f t="shared" si="12"/>
        <v>0</v>
      </c>
    </row>
    <row r="457" spans="1:6" ht="18.75" customHeight="1">
      <c r="A457" s="252"/>
      <c r="B457" s="226"/>
      <c r="D457" s="256"/>
      <c r="E457" s="266"/>
    </row>
    <row r="458" spans="1:6">
      <c r="A458" s="252"/>
      <c r="B458" s="1003"/>
      <c r="C458" s="1003"/>
      <c r="D458" s="256"/>
      <c r="E458" s="266">
        <f t="shared" si="12"/>
        <v>0</v>
      </c>
    </row>
    <row r="459" spans="1:6" ht="393" customHeight="1">
      <c r="A459" s="857">
        <v>6.06</v>
      </c>
      <c r="B459" s="1028" t="s">
        <v>2030</v>
      </c>
      <c r="C459" s="1028"/>
      <c r="D459" s="256"/>
      <c r="E459" s="266">
        <f t="shared" si="12"/>
        <v>0</v>
      </c>
    </row>
    <row r="460" spans="1:6" ht="18.75" customHeight="1">
      <c r="A460" s="852"/>
      <c r="B460" s="271" t="s">
        <v>1799</v>
      </c>
      <c r="C460" s="241">
        <f>4.85*45.4+7.6*9</f>
        <v>288.58999999999997</v>
      </c>
      <c r="D460" s="255"/>
      <c r="E460" s="266"/>
      <c r="F460" s="853">
        <f t="shared" ref="F460" si="15">ROUND(ROUND($C460,2)*ROUND($D460,2),2)</f>
        <v>0</v>
      </c>
    </row>
    <row r="461" spans="1:6">
      <c r="A461" s="252"/>
      <c r="B461" s="1003"/>
      <c r="C461" s="1003"/>
      <c r="D461" s="256"/>
      <c r="E461" s="266">
        <f t="shared" si="12"/>
        <v>0</v>
      </c>
    </row>
    <row r="462" spans="1:6">
      <c r="A462" s="252"/>
      <c r="B462" s="226"/>
      <c r="D462" s="256"/>
      <c r="E462" s="266">
        <f t="shared" si="12"/>
        <v>0</v>
      </c>
    </row>
    <row r="463" spans="1:6" ht="143.25" customHeight="1">
      <c r="A463" s="264">
        <f>A455+0.01</f>
        <v>6.0699999999999994</v>
      </c>
      <c r="B463" s="1028" t="s">
        <v>1825</v>
      </c>
      <c r="C463" s="1026"/>
      <c r="D463" s="256"/>
      <c r="E463" s="266">
        <f t="shared" si="12"/>
        <v>0</v>
      </c>
    </row>
    <row r="464" spans="1:6" ht="19.5" customHeight="1">
      <c r="A464" s="252"/>
      <c r="B464" s="226" t="s">
        <v>1799</v>
      </c>
      <c r="C464" s="223">
        <f>10</f>
        <v>10</v>
      </c>
      <c r="D464" s="256"/>
      <c r="E464" s="266">
        <f t="shared" si="12"/>
        <v>0</v>
      </c>
    </row>
    <row r="465" spans="1:5">
      <c r="A465" s="252"/>
      <c r="B465" s="1003"/>
      <c r="C465" s="1003"/>
      <c r="D465" s="256"/>
      <c r="E465" s="266">
        <f t="shared" si="12"/>
        <v>0</v>
      </c>
    </row>
    <row r="466" spans="1:5">
      <c r="A466" s="252"/>
      <c r="B466" s="226"/>
      <c r="D466" s="256"/>
      <c r="E466" s="266">
        <f t="shared" si="12"/>
        <v>0</v>
      </c>
    </row>
    <row r="467" spans="1:5">
      <c r="B467" s="1003"/>
      <c r="C467" s="1003"/>
      <c r="D467" s="276"/>
      <c r="E467" s="266">
        <f t="shared" si="12"/>
        <v>0</v>
      </c>
    </row>
    <row r="468" spans="1:5" ht="15.75" thickBot="1">
      <c r="A468" s="252"/>
      <c r="B468" s="1039" t="s">
        <v>112</v>
      </c>
      <c r="C468" s="1039"/>
      <c r="D468" s="286"/>
      <c r="E468" s="279">
        <f>SUM(E428:E467)</f>
        <v>0</v>
      </c>
    </row>
    <row r="469" spans="1:5" ht="15.75" thickBot="1">
      <c r="A469" s="252"/>
      <c r="B469" s="235"/>
      <c r="C469" s="237"/>
      <c r="D469" s="287"/>
      <c r="E469" s="284"/>
    </row>
    <row r="470" spans="1:5" ht="15.75" customHeight="1">
      <c r="A470" s="264" t="s">
        <v>103</v>
      </c>
      <c r="B470" s="1043" t="s">
        <v>38</v>
      </c>
      <c r="C470" s="1043"/>
      <c r="D470" s="276"/>
      <c r="E470" s="255"/>
    </row>
    <row r="471" spans="1:5">
      <c r="B471" s="1003"/>
      <c r="C471" s="1003"/>
      <c r="D471" s="276"/>
      <c r="E471" s="255"/>
    </row>
    <row r="472" spans="1:5">
      <c r="B472" s="1003" t="s">
        <v>113</v>
      </c>
      <c r="C472" s="1003"/>
      <c r="D472" s="276"/>
      <c r="E472" s="255"/>
    </row>
    <row r="473" spans="1:5" ht="153" customHeight="1">
      <c r="B473" s="1026" t="s">
        <v>1826</v>
      </c>
      <c r="C473" s="1026"/>
      <c r="D473" s="276"/>
      <c r="E473" s="255"/>
    </row>
    <row r="474" spans="1:5" ht="15" customHeight="1">
      <c r="B474" s="1003" t="s">
        <v>114</v>
      </c>
      <c r="C474" s="1003"/>
      <c r="D474" s="276"/>
      <c r="E474" s="255"/>
    </row>
    <row r="475" spans="1:5" ht="103.5" customHeight="1">
      <c r="B475" s="1026" t="s">
        <v>1827</v>
      </c>
      <c r="C475" s="1003"/>
      <c r="D475" s="276"/>
      <c r="E475" s="255"/>
    </row>
    <row r="476" spans="1:5" ht="15.75" customHeight="1">
      <c r="B476" s="1003" t="s">
        <v>115</v>
      </c>
      <c r="C476" s="1003"/>
      <c r="D476" s="276"/>
      <c r="E476" s="255"/>
    </row>
    <row r="477" spans="1:5" ht="88.5" customHeight="1">
      <c r="B477" s="1026" t="s">
        <v>2097</v>
      </c>
      <c r="C477" s="1003"/>
      <c r="D477" s="276"/>
      <c r="E477" s="255"/>
    </row>
    <row r="478" spans="1:5" ht="54" customHeight="1">
      <c r="B478" s="1003" t="s">
        <v>116</v>
      </c>
      <c r="C478" s="1003"/>
      <c r="D478" s="276"/>
      <c r="E478" s="255"/>
    </row>
    <row r="479" spans="1:5" ht="104.25" customHeight="1">
      <c r="A479" s="264">
        <v>7.01</v>
      </c>
      <c r="B479" s="1026" t="s">
        <v>1828</v>
      </c>
      <c r="C479" s="1026"/>
      <c r="D479" s="276"/>
      <c r="E479" s="256">
        <f t="shared" ref="E479" si="16">ROUND(C479*D479,2)</f>
        <v>0</v>
      </c>
    </row>
    <row r="480" spans="1:5">
      <c r="B480" s="233" t="s">
        <v>1799</v>
      </c>
      <c r="C480" s="223">
        <f>1.7*3.5*2</f>
        <v>11.9</v>
      </c>
      <c r="D480" s="276"/>
      <c r="E480" s="266">
        <f t="shared" ref="E480:E526" si="17">ROUND(ROUND($C480,2)*ROUND($D480,2),2)</f>
        <v>0</v>
      </c>
    </row>
    <row r="481" spans="1:5" ht="15" customHeight="1">
      <c r="B481" s="1029" t="s">
        <v>117</v>
      </c>
      <c r="C481" s="1029"/>
      <c r="D481" s="268"/>
      <c r="E481" s="266">
        <f t="shared" si="17"/>
        <v>0</v>
      </c>
    </row>
    <row r="482" spans="1:5">
      <c r="B482" s="1003"/>
      <c r="C482" s="1003"/>
      <c r="D482" s="276"/>
      <c r="E482" s="266">
        <f t="shared" si="17"/>
        <v>0</v>
      </c>
    </row>
    <row r="483" spans="1:5" ht="75.75" customHeight="1">
      <c r="A483" s="264">
        <f>A479+0.01</f>
        <v>7.02</v>
      </c>
      <c r="B483" s="1026" t="s">
        <v>1829</v>
      </c>
      <c r="C483" s="1026"/>
      <c r="D483" s="276"/>
      <c r="E483" s="266">
        <f t="shared" si="17"/>
        <v>0</v>
      </c>
    </row>
    <row r="484" spans="1:5">
      <c r="B484" s="233" t="s">
        <v>1799</v>
      </c>
      <c r="C484" s="223">
        <f>(0.75*2+0.75*2)*3.4+4.4*4.1</f>
        <v>28.24</v>
      </c>
      <c r="D484" s="276"/>
      <c r="E484" s="266">
        <f t="shared" si="17"/>
        <v>0</v>
      </c>
    </row>
    <row r="485" spans="1:5">
      <c r="B485" s="1029" t="s">
        <v>118</v>
      </c>
      <c r="C485" s="1029"/>
      <c r="D485" s="268"/>
      <c r="E485" s="266">
        <f t="shared" si="17"/>
        <v>0</v>
      </c>
    </row>
    <row r="486" spans="1:5">
      <c r="B486" s="1003"/>
      <c r="C486" s="1003"/>
      <c r="D486" s="276"/>
      <c r="E486" s="266">
        <f t="shared" si="17"/>
        <v>0</v>
      </c>
    </row>
    <row r="487" spans="1:5" ht="78" customHeight="1">
      <c r="A487" s="264">
        <f>A483+0.01</f>
        <v>7.0299999999999994</v>
      </c>
      <c r="B487" s="1026" t="s">
        <v>1830</v>
      </c>
      <c r="C487" s="1026"/>
      <c r="D487" s="276"/>
      <c r="E487" s="266">
        <f t="shared" si="17"/>
        <v>0</v>
      </c>
    </row>
    <row r="488" spans="1:5">
      <c r="B488" s="233" t="s">
        <v>1799</v>
      </c>
      <c r="C488" s="223">
        <f>(1.65+2.6+1.8*2+2.25+2.6+1.65+2.8+2.05)*3.4+1.35*2.1+(37.9*3.5)+(0.5*6)*3.5+2.3*3.5</f>
        <v>219.315</v>
      </c>
      <c r="D488" s="276"/>
      <c r="E488" s="266">
        <f t="shared" si="17"/>
        <v>0</v>
      </c>
    </row>
    <row r="489" spans="1:5">
      <c r="B489" s="1029" t="s">
        <v>296</v>
      </c>
      <c r="C489" s="1029"/>
      <c r="D489" s="268"/>
      <c r="E489" s="266">
        <f t="shared" si="17"/>
        <v>0</v>
      </c>
    </row>
    <row r="490" spans="1:5">
      <c r="B490" s="1003"/>
      <c r="C490" s="1003"/>
      <c r="D490" s="276"/>
      <c r="E490" s="266">
        <f t="shared" si="17"/>
        <v>0</v>
      </c>
    </row>
    <row r="491" spans="1:5" ht="85.5" customHeight="1">
      <c r="A491" s="264">
        <f>A487+0.01</f>
        <v>7.0399999999999991</v>
      </c>
      <c r="B491" s="1026" t="s">
        <v>1831</v>
      </c>
      <c r="C491" s="1026"/>
      <c r="D491" s="276"/>
      <c r="E491" s="266">
        <f t="shared" si="17"/>
        <v>0</v>
      </c>
    </row>
    <row r="492" spans="1:5">
      <c r="B492" s="233" t="s">
        <v>1799</v>
      </c>
      <c r="C492" s="223">
        <f>(1.05+2.3+5*2)*3.4</f>
        <v>45.39</v>
      </c>
      <c r="D492" s="276"/>
      <c r="E492" s="266">
        <f t="shared" si="17"/>
        <v>0</v>
      </c>
    </row>
    <row r="493" spans="1:5">
      <c r="B493" s="1029" t="s">
        <v>143</v>
      </c>
      <c r="C493" s="1029"/>
      <c r="D493" s="268"/>
      <c r="E493" s="266">
        <f t="shared" si="17"/>
        <v>0</v>
      </c>
    </row>
    <row r="494" spans="1:5">
      <c r="B494" s="1003"/>
      <c r="C494" s="1003"/>
      <c r="D494" s="276"/>
      <c r="E494" s="266">
        <f t="shared" si="17"/>
        <v>0</v>
      </c>
    </row>
    <row r="495" spans="1:5" ht="58.5" customHeight="1">
      <c r="A495" s="264">
        <f>A491+0.01</f>
        <v>7.0499999999999989</v>
      </c>
      <c r="B495" s="1028" t="s">
        <v>331</v>
      </c>
      <c r="C495" s="1028"/>
      <c r="D495" s="276"/>
      <c r="E495" s="266">
        <f t="shared" si="17"/>
        <v>0</v>
      </c>
    </row>
    <row r="496" spans="1:5">
      <c r="B496" s="240" t="s">
        <v>1813</v>
      </c>
      <c r="C496" s="241">
        <v>400</v>
      </c>
      <c r="D496" s="276"/>
      <c r="E496" s="266">
        <f t="shared" si="17"/>
        <v>0</v>
      </c>
    </row>
    <row r="497" spans="1:5">
      <c r="B497" s="1029" t="s">
        <v>143</v>
      </c>
      <c r="C497" s="1029"/>
      <c r="D497" s="268"/>
      <c r="E497" s="266">
        <f t="shared" si="17"/>
        <v>0</v>
      </c>
    </row>
    <row r="498" spans="1:5">
      <c r="B498" s="1003"/>
      <c r="C498" s="1003"/>
      <c r="D498" s="276"/>
      <c r="E498" s="266">
        <f t="shared" si="17"/>
        <v>0</v>
      </c>
    </row>
    <row r="499" spans="1:5" ht="62.85" customHeight="1">
      <c r="A499" s="264">
        <f>A495+0.01</f>
        <v>7.0599999999999987</v>
      </c>
      <c r="B499" s="1026" t="s">
        <v>297</v>
      </c>
      <c r="C499" s="1003"/>
      <c r="D499" s="276"/>
      <c r="E499" s="266">
        <f t="shared" si="17"/>
        <v>0</v>
      </c>
    </row>
    <row r="500" spans="1:5">
      <c r="B500" s="233" t="s">
        <v>1799</v>
      </c>
      <c r="C500" s="223">
        <f>2.47*2*3.4+(1.2+1+1+1*2)*3.5</f>
        <v>34.995999999999995</v>
      </c>
      <c r="D500" s="276"/>
      <c r="E500" s="266">
        <f t="shared" si="17"/>
        <v>0</v>
      </c>
    </row>
    <row r="501" spans="1:5">
      <c r="B501" s="1003"/>
      <c r="C501" s="1003"/>
      <c r="D501" s="268"/>
      <c r="E501" s="266">
        <f t="shared" si="17"/>
        <v>0</v>
      </c>
    </row>
    <row r="502" spans="1:5">
      <c r="B502" s="1003"/>
      <c r="C502" s="1003"/>
      <c r="D502" s="276"/>
      <c r="E502" s="266">
        <f t="shared" si="17"/>
        <v>0</v>
      </c>
    </row>
    <row r="503" spans="1:5" ht="105.75" customHeight="1">
      <c r="A503" s="264">
        <f>A499+0.01</f>
        <v>7.0699999999999985</v>
      </c>
      <c r="B503" s="1026" t="s">
        <v>298</v>
      </c>
      <c r="C503" s="1003"/>
      <c r="D503" s="276"/>
      <c r="E503" s="266">
        <f t="shared" si="17"/>
        <v>0</v>
      </c>
    </row>
    <row r="504" spans="1:5">
      <c r="A504" s="273"/>
      <c r="B504" s="233" t="s">
        <v>1799</v>
      </c>
      <c r="C504" s="223">
        <f>1.8*0.2+1.7*0.2*2+1.5*0.2+1.8*0.4+1.7*2*0.4+4.9*0.4+(1.7+1.8+1.8+1.85+1.85)*0.4</f>
        <v>8.98</v>
      </c>
      <c r="D504" s="276"/>
      <c r="E504" s="266">
        <f t="shared" si="17"/>
        <v>0</v>
      </c>
    </row>
    <row r="505" spans="1:5" ht="17.25" customHeight="1">
      <c r="A505" s="273"/>
      <c r="B505" s="1003"/>
      <c r="C505" s="1003"/>
      <c r="D505" s="268"/>
      <c r="E505" s="266">
        <f t="shared" si="17"/>
        <v>0</v>
      </c>
    </row>
    <row r="506" spans="1:5" ht="16.5" customHeight="1">
      <c r="A506" s="273"/>
      <c r="B506" s="1003"/>
      <c r="C506" s="1003"/>
      <c r="D506" s="276"/>
      <c r="E506" s="266">
        <f t="shared" si="17"/>
        <v>0</v>
      </c>
    </row>
    <row r="507" spans="1:5" ht="166.5" customHeight="1">
      <c r="A507" s="264">
        <f>A503+0.01</f>
        <v>7.0799999999999983</v>
      </c>
      <c r="B507" s="1028" t="s">
        <v>1832</v>
      </c>
      <c r="C507" s="1026"/>
      <c r="D507" s="276"/>
      <c r="E507" s="266">
        <f t="shared" si="17"/>
        <v>0</v>
      </c>
    </row>
    <row r="508" spans="1:5">
      <c r="B508" s="233" t="s">
        <v>1799</v>
      </c>
      <c r="C508" s="223">
        <f>90.56+32.26+84.04+21.78+4.04+10.81+20.24+20.18+12.65+13.8+13.8+13.8+22.31+9.32+8.86+5.31+3.16+16.45+17.33+3.71+22.33+9.31+14.27+14.62+14.27+43.44</f>
        <v>542.65</v>
      </c>
      <c r="D508" s="276"/>
      <c r="E508" s="266">
        <f t="shared" si="17"/>
        <v>0</v>
      </c>
    </row>
    <row r="509" spans="1:5">
      <c r="B509" s="1029" t="s">
        <v>119</v>
      </c>
      <c r="C509" s="1029"/>
      <c r="D509" s="268"/>
      <c r="E509" s="266">
        <f t="shared" si="17"/>
        <v>0</v>
      </c>
    </row>
    <row r="510" spans="1:5">
      <c r="B510" s="1003"/>
      <c r="C510" s="1003"/>
      <c r="D510" s="276"/>
      <c r="E510" s="266">
        <f t="shared" si="17"/>
        <v>0</v>
      </c>
    </row>
    <row r="511" spans="1:5" ht="143.25" customHeight="1">
      <c r="A511" s="264">
        <f>A507+0.01</f>
        <v>7.0899999999999981</v>
      </c>
      <c r="B511" s="1028" t="s">
        <v>1833</v>
      </c>
      <c r="C511" s="1026"/>
      <c r="D511" s="256"/>
      <c r="E511" s="266">
        <f t="shared" si="17"/>
        <v>0</v>
      </c>
    </row>
    <row r="512" spans="1:5">
      <c r="A512" s="252"/>
      <c r="B512" s="226" t="s">
        <v>1799</v>
      </c>
      <c r="C512" s="223">
        <f>38.91+86.38+136.48+4.9*2+11.09</f>
        <v>282.65999999999997</v>
      </c>
      <c r="D512" s="256"/>
      <c r="E512" s="266">
        <f t="shared" si="17"/>
        <v>0</v>
      </c>
    </row>
    <row r="513" spans="1:5">
      <c r="A513" s="252"/>
      <c r="B513" s="1029" t="s">
        <v>82</v>
      </c>
      <c r="C513" s="1029"/>
      <c r="D513" s="256"/>
      <c r="E513" s="266">
        <f t="shared" si="17"/>
        <v>0</v>
      </c>
    </row>
    <row r="514" spans="1:5">
      <c r="A514" s="252"/>
      <c r="B514" s="226"/>
      <c r="D514" s="256"/>
      <c r="E514" s="266">
        <f t="shared" si="17"/>
        <v>0</v>
      </c>
    </row>
    <row r="515" spans="1:5" ht="142.5" customHeight="1">
      <c r="A515" s="264">
        <f>A511+0.01</f>
        <v>7.0999999999999979</v>
      </c>
      <c r="B515" s="1028" t="s">
        <v>1834</v>
      </c>
      <c r="C515" s="1026"/>
      <c r="D515" s="256"/>
      <c r="E515" s="266">
        <f t="shared" si="17"/>
        <v>0</v>
      </c>
    </row>
    <row r="516" spans="1:5">
      <c r="A516" s="252"/>
      <c r="B516" s="226" t="s">
        <v>1799</v>
      </c>
      <c r="C516" s="223">
        <f>2.74+2.74</f>
        <v>5.48</v>
      </c>
      <c r="D516" s="256"/>
      <c r="E516" s="266">
        <f t="shared" si="17"/>
        <v>0</v>
      </c>
    </row>
    <row r="517" spans="1:5">
      <c r="A517" s="252"/>
      <c r="B517" s="1029" t="s">
        <v>82</v>
      </c>
      <c r="C517" s="1029"/>
      <c r="D517" s="256"/>
      <c r="E517" s="266">
        <f t="shared" si="17"/>
        <v>0</v>
      </c>
    </row>
    <row r="518" spans="1:5">
      <c r="A518" s="252"/>
      <c r="B518" s="226"/>
      <c r="D518" s="256"/>
      <c r="E518" s="266">
        <f t="shared" si="17"/>
        <v>0</v>
      </c>
    </row>
    <row r="519" spans="1:5" ht="71.25" customHeight="1">
      <c r="A519" s="264">
        <f>A515+0.01</f>
        <v>7.1099999999999977</v>
      </c>
      <c r="B519" s="1028" t="s">
        <v>332</v>
      </c>
      <c r="C519" s="1026"/>
      <c r="D519" s="256"/>
      <c r="E519" s="266">
        <f t="shared" si="17"/>
        <v>0</v>
      </c>
    </row>
    <row r="520" spans="1:5">
      <c r="A520" s="252"/>
      <c r="B520" s="226" t="s">
        <v>54</v>
      </c>
      <c r="C520" s="223">
        <v>2</v>
      </c>
      <c r="D520" s="256"/>
      <c r="E520" s="266">
        <f t="shared" si="17"/>
        <v>0</v>
      </c>
    </row>
    <row r="521" spans="1:5">
      <c r="A521" s="252"/>
      <c r="B521" s="1003"/>
      <c r="C521" s="1003"/>
      <c r="D521" s="256"/>
      <c r="E521" s="266">
        <f t="shared" si="17"/>
        <v>0</v>
      </c>
    </row>
    <row r="522" spans="1:5">
      <c r="A522" s="252"/>
      <c r="B522" s="226"/>
      <c r="D522" s="256"/>
      <c r="E522" s="266">
        <f t="shared" si="17"/>
        <v>0</v>
      </c>
    </row>
    <row r="523" spans="1:5" ht="81.75" customHeight="1">
      <c r="A523" s="264">
        <f>A519+0.01</f>
        <v>7.1199999999999974</v>
      </c>
      <c r="B523" s="1028" t="s">
        <v>1856</v>
      </c>
      <c r="C523" s="1026"/>
      <c r="D523" s="256"/>
      <c r="E523" s="266">
        <f t="shared" si="17"/>
        <v>0</v>
      </c>
    </row>
    <row r="524" spans="1:5">
      <c r="A524" s="252"/>
      <c r="B524" s="226" t="s">
        <v>53</v>
      </c>
      <c r="C524" s="223">
        <v>11</v>
      </c>
      <c r="D524" s="256"/>
      <c r="E524" s="266">
        <f t="shared" si="17"/>
        <v>0</v>
      </c>
    </row>
    <row r="525" spans="1:5">
      <c r="A525" s="252"/>
      <c r="B525" s="1003"/>
      <c r="C525" s="1003"/>
      <c r="D525" s="256"/>
      <c r="E525" s="266">
        <f t="shared" si="17"/>
        <v>0</v>
      </c>
    </row>
    <row r="526" spans="1:5">
      <c r="B526" s="1003"/>
      <c r="C526" s="1003"/>
      <c r="D526" s="276"/>
      <c r="E526" s="266">
        <f t="shared" si="17"/>
        <v>0</v>
      </c>
    </row>
    <row r="527" spans="1:5" ht="15" customHeight="1">
      <c r="A527" s="252"/>
      <c r="B527" s="242" t="s">
        <v>120</v>
      </c>
      <c r="C527" s="243"/>
      <c r="D527" s="283"/>
      <c r="E527" s="279">
        <f>SUM(E479:E526)</f>
        <v>0</v>
      </c>
    </row>
    <row r="528" spans="1:5">
      <c r="A528" s="264" t="s">
        <v>37</v>
      </c>
      <c r="B528" s="1043" t="s">
        <v>40</v>
      </c>
      <c r="C528" s="1043"/>
      <c r="D528" s="276"/>
      <c r="E528" s="255"/>
    </row>
    <row r="529" spans="1:5">
      <c r="B529" s="1003"/>
      <c r="C529" s="1003"/>
      <c r="D529" s="276"/>
      <c r="E529" s="255"/>
    </row>
    <row r="530" spans="1:5" ht="43.5" customHeight="1">
      <c r="A530" s="264">
        <v>8.01</v>
      </c>
      <c r="B530" s="1003" t="s">
        <v>325</v>
      </c>
      <c r="C530" s="1003"/>
      <c r="D530" s="276"/>
      <c r="E530" s="256"/>
    </row>
    <row r="531" spans="1:5">
      <c r="B531" s="233" t="s">
        <v>1799</v>
      </c>
      <c r="C531" s="223">
        <f>516.2*2.7+378*3</f>
        <v>2527.7400000000002</v>
      </c>
      <c r="D531" s="276"/>
      <c r="E531" s="266">
        <f t="shared" ref="E531:E553" si="18">ROUND(ROUND($C531,2)*ROUND($D531,2),2)</f>
        <v>0</v>
      </c>
    </row>
    <row r="532" spans="1:5">
      <c r="B532" s="1029" t="s">
        <v>147</v>
      </c>
      <c r="C532" s="1029"/>
      <c r="D532" s="268"/>
      <c r="E532" s="266">
        <f t="shared" si="18"/>
        <v>0</v>
      </c>
    </row>
    <row r="533" spans="1:5">
      <c r="C533" s="233"/>
      <c r="D533" s="268"/>
      <c r="E533" s="266">
        <f t="shared" si="18"/>
        <v>0</v>
      </c>
    </row>
    <row r="534" spans="1:5" ht="46.5" customHeight="1">
      <c r="A534" s="264">
        <f>A530+0.01</f>
        <v>8.02</v>
      </c>
      <c r="B534" s="1003" t="s">
        <v>329</v>
      </c>
      <c r="C534" s="1003"/>
      <c r="D534" s="276"/>
      <c r="E534" s="266">
        <f t="shared" si="18"/>
        <v>0</v>
      </c>
    </row>
    <row r="535" spans="1:5">
      <c r="B535" s="233" t="s">
        <v>1799</v>
      </c>
      <c r="C535" s="223">
        <v>612.6</v>
      </c>
      <c r="D535" s="276"/>
      <c r="E535" s="266">
        <f t="shared" si="18"/>
        <v>0</v>
      </c>
    </row>
    <row r="536" spans="1:5">
      <c r="B536" s="1003"/>
      <c r="C536" s="1003"/>
      <c r="D536" s="268"/>
      <c r="E536" s="266">
        <f t="shared" si="18"/>
        <v>0</v>
      </c>
    </row>
    <row r="537" spans="1:5">
      <c r="C537" s="233"/>
      <c r="D537" s="268"/>
      <c r="E537" s="266">
        <f t="shared" si="18"/>
        <v>0</v>
      </c>
    </row>
    <row r="538" spans="1:5" ht="60.75" customHeight="1">
      <c r="A538" s="264">
        <f>A534+0.01</f>
        <v>8.0299999999999994</v>
      </c>
      <c r="B538" s="1003" t="s">
        <v>328</v>
      </c>
      <c r="C538" s="1003"/>
      <c r="D538" s="276"/>
      <c r="E538" s="266">
        <f t="shared" si="18"/>
        <v>0</v>
      </c>
    </row>
    <row r="539" spans="1:5">
      <c r="B539" s="233" t="s">
        <v>1799</v>
      </c>
      <c r="C539" s="223">
        <f>516.2*0.5</f>
        <v>258.10000000000002</v>
      </c>
      <c r="D539" s="276"/>
      <c r="E539" s="266">
        <f t="shared" si="18"/>
        <v>0</v>
      </c>
    </row>
    <row r="540" spans="1:5">
      <c r="B540" s="1003"/>
      <c r="C540" s="1003"/>
      <c r="D540" s="268"/>
      <c r="E540" s="266">
        <f t="shared" si="18"/>
        <v>0</v>
      </c>
    </row>
    <row r="541" spans="1:5">
      <c r="C541" s="233"/>
      <c r="D541" s="268"/>
      <c r="E541" s="266">
        <f t="shared" si="18"/>
        <v>0</v>
      </c>
    </row>
    <row r="542" spans="1:5" ht="67.5" customHeight="1">
      <c r="A542" s="264">
        <f>A538+0.01</f>
        <v>8.0399999999999991</v>
      </c>
      <c r="B542" s="1003" t="s">
        <v>336</v>
      </c>
      <c r="C542" s="1003"/>
      <c r="D542" s="276"/>
      <c r="E542" s="266">
        <f t="shared" si="18"/>
        <v>0</v>
      </c>
    </row>
    <row r="543" spans="1:5">
      <c r="B543" s="233" t="s">
        <v>1799</v>
      </c>
      <c r="C543" s="223">
        <f>60*0.3</f>
        <v>18</v>
      </c>
      <c r="D543" s="276"/>
      <c r="E543" s="266">
        <f t="shared" si="18"/>
        <v>0</v>
      </c>
    </row>
    <row r="544" spans="1:5">
      <c r="B544" s="1003"/>
      <c r="C544" s="1003"/>
      <c r="D544" s="268"/>
      <c r="E544" s="266">
        <f t="shared" si="18"/>
        <v>0</v>
      </c>
    </row>
    <row r="545" spans="1:11">
      <c r="C545" s="233"/>
      <c r="D545" s="268"/>
      <c r="E545" s="266">
        <f t="shared" si="18"/>
        <v>0</v>
      </c>
    </row>
    <row r="546" spans="1:11" ht="48.75" customHeight="1">
      <c r="A546" s="264">
        <f>A542+0.01</f>
        <v>8.0499999999999989</v>
      </c>
      <c r="B546" s="1003" t="s">
        <v>327</v>
      </c>
      <c r="C546" s="1003"/>
      <c r="D546" s="276"/>
      <c r="E546" s="266">
        <f t="shared" si="18"/>
        <v>0</v>
      </c>
    </row>
    <row r="547" spans="1:11">
      <c r="B547" s="233" t="s">
        <v>1799</v>
      </c>
      <c r="C547" s="223">
        <f>C500+(C492+C488+C484+C480)*2</f>
        <v>644.68599999999992</v>
      </c>
      <c r="D547" s="276"/>
      <c r="E547" s="266">
        <f t="shared" si="18"/>
        <v>0</v>
      </c>
    </row>
    <row r="548" spans="1:11" ht="17.25" customHeight="1">
      <c r="B548" s="1029" t="s">
        <v>140</v>
      </c>
      <c r="C548" s="1029"/>
      <c r="D548" s="268"/>
      <c r="E548" s="266">
        <f t="shared" si="18"/>
        <v>0</v>
      </c>
    </row>
    <row r="549" spans="1:11">
      <c r="B549" s="1003"/>
      <c r="C549" s="1003"/>
      <c r="D549" s="276"/>
      <c r="E549" s="266">
        <f t="shared" si="18"/>
        <v>0</v>
      </c>
    </row>
    <row r="550" spans="1:11" ht="40.5" customHeight="1">
      <c r="A550" s="264">
        <f>A546+0.01</f>
        <v>8.0599999999999987</v>
      </c>
      <c r="B550" s="1003" t="s">
        <v>326</v>
      </c>
      <c r="C550" s="1003"/>
      <c r="D550" s="276"/>
      <c r="E550" s="266">
        <f t="shared" si="18"/>
        <v>0</v>
      </c>
    </row>
    <row r="551" spans="1:11">
      <c r="B551" s="233" t="s">
        <v>1799</v>
      </c>
      <c r="C551" s="223">
        <f>8.6*8+4.5</f>
        <v>73.3</v>
      </c>
      <c r="D551" s="276"/>
      <c r="E551" s="266">
        <f>ROUND(ROUND($C551,2)*ROUND($D551,2),2)</f>
        <v>0</v>
      </c>
    </row>
    <row r="552" spans="1:11" ht="17.25" customHeight="1">
      <c r="B552" s="1029" t="s">
        <v>140</v>
      </c>
      <c r="C552" s="1029"/>
      <c r="D552" s="268"/>
      <c r="E552" s="266">
        <f t="shared" si="18"/>
        <v>0</v>
      </c>
    </row>
    <row r="553" spans="1:11">
      <c r="B553" s="1003"/>
      <c r="C553" s="1003"/>
      <c r="D553" s="276"/>
      <c r="E553" s="266">
        <f t="shared" si="18"/>
        <v>0</v>
      </c>
    </row>
    <row r="554" spans="1:11">
      <c r="B554" s="1003"/>
      <c r="C554" s="1003"/>
      <c r="D554" s="276"/>
      <c r="E554" s="255"/>
    </row>
    <row r="555" spans="1:11">
      <c r="A555" s="252"/>
      <c r="B555" s="1039" t="s">
        <v>121</v>
      </c>
      <c r="C555" s="1039"/>
      <c r="D555" s="283"/>
      <c r="E555" s="279">
        <f>SUM(E530:E554)</f>
        <v>0</v>
      </c>
    </row>
    <row r="556" spans="1:11">
      <c r="A556" s="252"/>
      <c r="B556" s="235"/>
      <c r="C556" s="237"/>
      <c r="D556" s="276"/>
      <c r="E556" s="284"/>
    </row>
    <row r="557" spans="1:11">
      <c r="A557" s="264" t="s">
        <v>39</v>
      </c>
      <c r="B557" s="1043" t="s">
        <v>122</v>
      </c>
      <c r="C557" s="1043"/>
      <c r="D557" s="276"/>
      <c r="E557" s="255"/>
    </row>
    <row r="558" spans="1:11" ht="266.25" customHeight="1">
      <c r="B558" s="1026" t="s">
        <v>1835</v>
      </c>
      <c r="C558" s="1026"/>
      <c r="D558" s="276"/>
      <c r="E558" s="255"/>
      <c r="J558" s="1048"/>
      <c r="K558" s="1048"/>
    </row>
    <row r="559" spans="1:11" ht="409.6" customHeight="1">
      <c r="A559" s="264">
        <v>9.01</v>
      </c>
      <c r="B559" s="1031" t="s">
        <v>2098</v>
      </c>
      <c r="C559" s="1031"/>
      <c r="D559" s="276"/>
      <c r="E559" s="255"/>
      <c r="H559" s="10"/>
      <c r="I559" s="10"/>
      <c r="J559" s="1045"/>
      <c r="K559" s="1045"/>
    </row>
    <row r="560" spans="1:11" ht="117.75" customHeight="1">
      <c r="B560" s="1044" t="s">
        <v>2031</v>
      </c>
      <c r="C560" s="1044"/>
      <c r="D560" s="276"/>
      <c r="E560" s="255"/>
      <c r="H560" s="10"/>
      <c r="I560" s="10"/>
      <c r="J560" s="221"/>
      <c r="K560" s="221"/>
    </row>
    <row r="561" spans="1:5">
      <c r="B561" s="233" t="s">
        <v>54</v>
      </c>
      <c r="C561" s="223">
        <v>1</v>
      </c>
      <c r="D561" s="276"/>
      <c r="E561" s="266">
        <f>ROUND(ROUND($C561,2)*ROUND($D561,2),2)</f>
        <v>0</v>
      </c>
    </row>
    <row r="562" spans="1:5">
      <c r="B562" s="1003"/>
      <c r="C562" s="1003"/>
      <c r="D562" s="268"/>
      <c r="E562" s="266">
        <f t="shared" ref="E562:E625" si="19">ROUND(ROUND($C562,2)*ROUND($D562,2),2)</f>
        <v>0</v>
      </c>
    </row>
    <row r="563" spans="1:5">
      <c r="B563" s="1003"/>
      <c r="C563" s="1003"/>
      <c r="D563" s="276"/>
      <c r="E563" s="266">
        <f t="shared" si="19"/>
        <v>0</v>
      </c>
    </row>
    <row r="564" spans="1:5" ht="369.6" customHeight="1">
      <c r="A564" s="264">
        <f>A559+0.01</f>
        <v>9.02</v>
      </c>
      <c r="B564" s="1030" t="s">
        <v>1839</v>
      </c>
      <c r="C564" s="1030"/>
      <c r="D564" s="276"/>
      <c r="E564" s="266">
        <f t="shared" si="19"/>
        <v>0</v>
      </c>
    </row>
    <row r="565" spans="1:5">
      <c r="B565" s="233" t="s">
        <v>54</v>
      </c>
      <c r="C565" s="223">
        <v>1</v>
      </c>
      <c r="D565" s="276"/>
      <c r="E565" s="266">
        <f t="shared" si="19"/>
        <v>0</v>
      </c>
    </row>
    <row r="566" spans="1:5">
      <c r="B566" s="1003"/>
      <c r="C566" s="1003"/>
      <c r="D566" s="268"/>
      <c r="E566" s="266">
        <f t="shared" si="19"/>
        <v>0</v>
      </c>
    </row>
    <row r="567" spans="1:5">
      <c r="B567" s="1003"/>
      <c r="C567" s="1003"/>
      <c r="D567" s="276"/>
      <c r="E567" s="266">
        <f t="shared" si="19"/>
        <v>0</v>
      </c>
    </row>
    <row r="568" spans="1:5" ht="363.75" customHeight="1">
      <c r="A568" s="264">
        <f>A564+0.01</f>
        <v>9.0299999999999994</v>
      </c>
      <c r="B568" s="1030" t="s">
        <v>2032</v>
      </c>
      <c r="C568" s="1030"/>
      <c r="D568" s="276"/>
      <c r="E568" s="266">
        <f t="shared" si="19"/>
        <v>0</v>
      </c>
    </row>
    <row r="569" spans="1:5" ht="149.25" customHeight="1">
      <c r="B569" s="1044" t="s">
        <v>2099</v>
      </c>
      <c r="C569" s="1044"/>
      <c r="D569" s="276"/>
      <c r="E569" s="266">
        <f t="shared" si="19"/>
        <v>0</v>
      </c>
    </row>
    <row r="570" spans="1:5">
      <c r="B570" s="233" t="s">
        <v>54</v>
      </c>
      <c r="C570" s="223">
        <v>1</v>
      </c>
      <c r="D570" s="276"/>
      <c r="E570" s="266">
        <f t="shared" si="19"/>
        <v>0</v>
      </c>
    </row>
    <row r="571" spans="1:5">
      <c r="B571" s="1003"/>
      <c r="C571" s="1003"/>
      <c r="D571" s="268"/>
      <c r="E571" s="266">
        <f t="shared" si="19"/>
        <v>0</v>
      </c>
    </row>
    <row r="572" spans="1:5">
      <c r="B572" s="1003"/>
      <c r="C572" s="1003"/>
      <c r="D572" s="276"/>
      <c r="E572" s="266">
        <f t="shared" si="19"/>
        <v>0</v>
      </c>
    </row>
    <row r="573" spans="1:5" ht="308.25" customHeight="1">
      <c r="A573" s="264">
        <f>A568+0.01</f>
        <v>9.0399999999999991</v>
      </c>
      <c r="B573" s="1030" t="s">
        <v>1840</v>
      </c>
      <c r="C573" s="1030"/>
      <c r="D573" s="276"/>
      <c r="E573" s="266">
        <f t="shared" si="19"/>
        <v>0</v>
      </c>
    </row>
    <row r="574" spans="1:5">
      <c r="B574" s="233" t="s">
        <v>54</v>
      </c>
      <c r="C574" s="223">
        <v>1</v>
      </c>
      <c r="D574" s="276"/>
      <c r="E574" s="266">
        <f t="shared" si="19"/>
        <v>0</v>
      </c>
    </row>
    <row r="575" spans="1:5">
      <c r="B575" s="1003"/>
      <c r="C575" s="1003"/>
      <c r="D575" s="268"/>
      <c r="E575" s="266">
        <f t="shared" si="19"/>
        <v>0</v>
      </c>
    </row>
    <row r="576" spans="1:5">
      <c r="B576" s="1003"/>
      <c r="C576" s="1003"/>
      <c r="D576" s="276"/>
      <c r="E576" s="266">
        <f t="shared" si="19"/>
        <v>0</v>
      </c>
    </row>
    <row r="577" spans="1:5" ht="297" customHeight="1">
      <c r="A577" s="264">
        <f>A573+0.01</f>
        <v>9.0499999999999989</v>
      </c>
      <c r="B577" s="1031" t="s">
        <v>2100</v>
      </c>
      <c r="C577" s="1031"/>
      <c r="D577" s="276"/>
      <c r="E577" s="266">
        <f t="shared" si="19"/>
        <v>0</v>
      </c>
    </row>
    <row r="578" spans="1:5" ht="203.25" customHeight="1">
      <c r="B578" s="1044" t="s">
        <v>2033</v>
      </c>
      <c r="C578" s="1044"/>
      <c r="D578" s="276"/>
      <c r="E578" s="266">
        <f t="shared" si="19"/>
        <v>0</v>
      </c>
    </row>
    <row r="579" spans="1:5">
      <c r="B579" s="233" t="s">
        <v>54</v>
      </c>
      <c r="C579" s="223">
        <v>1</v>
      </c>
      <c r="D579" s="276"/>
      <c r="E579" s="266">
        <f t="shared" si="19"/>
        <v>0</v>
      </c>
    </row>
    <row r="580" spans="1:5">
      <c r="B580" s="1003"/>
      <c r="C580" s="1003"/>
      <c r="D580" s="268"/>
      <c r="E580" s="266">
        <f t="shared" si="19"/>
        <v>0</v>
      </c>
    </row>
    <row r="581" spans="1:5">
      <c r="B581" s="1003"/>
      <c r="C581" s="1003"/>
      <c r="D581" s="276"/>
      <c r="E581" s="266">
        <f t="shared" si="19"/>
        <v>0</v>
      </c>
    </row>
    <row r="582" spans="1:5" ht="307.5" customHeight="1">
      <c r="A582" s="264">
        <f>A577+0.01</f>
        <v>9.0599999999999987</v>
      </c>
      <c r="B582" s="1030" t="s">
        <v>2101</v>
      </c>
      <c r="C582" s="1030"/>
      <c r="D582" s="276"/>
      <c r="E582" s="266">
        <f t="shared" si="19"/>
        <v>0</v>
      </c>
    </row>
    <row r="583" spans="1:5" ht="201.75" customHeight="1">
      <c r="B583" s="1044" t="s">
        <v>2034</v>
      </c>
      <c r="C583" s="1044"/>
      <c r="D583" s="276"/>
      <c r="E583" s="266">
        <f t="shared" si="19"/>
        <v>0</v>
      </c>
    </row>
    <row r="584" spans="1:5">
      <c r="B584" s="233" t="s">
        <v>54</v>
      </c>
      <c r="C584" s="223">
        <v>1</v>
      </c>
      <c r="D584" s="276"/>
      <c r="E584" s="266">
        <f t="shared" si="19"/>
        <v>0</v>
      </c>
    </row>
    <row r="585" spans="1:5">
      <c r="B585" s="1003"/>
      <c r="C585" s="1003"/>
      <c r="D585" s="268"/>
      <c r="E585" s="266">
        <f t="shared" si="19"/>
        <v>0</v>
      </c>
    </row>
    <row r="586" spans="1:5">
      <c r="B586" s="1003"/>
      <c r="C586" s="1003"/>
      <c r="D586" s="276"/>
      <c r="E586" s="266">
        <f t="shared" si="19"/>
        <v>0</v>
      </c>
    </row>
    <row r="587" spans="1:5" ht="361.5" customHeight="1">
      <c r="A587" s="264">
        <f>A582+0.01</f>
        <v>9.0699999999999985</v>
      </c>
      <c r="B587" s="1030" t="s">
        <v>2102</v>
      </c>
      <c r="C587" s="1030"/>
      <c r="D587" s="276"/>
      <c r="E587" s="266">
        <f t="shared" si="19"/>
        <v>0</v>
      </c>
    </row>
    <row r="588" spans="1:5">
      <c r="B588" s="233" t="s">
        <v>54</v>
      </c>
      <c r="C588" s="223">
        <v>1</v>
      </c>
      <c r="D588" s="276"/>
      <c r="E588" s="266">
        <f t="shared" si="19"/>
        <v>0</v>
      </c>
    </row>
    <row r="589" spans="1:5">
      <c r="B589" s="1003"/>
      <c r="C589" s="1003"/>
      <c r="D589" s="268"/>
      <c r="E589" s="266">
        <f t="shared" si="19"/>
        <v>0</v>
      </c>
    </row>
    <row r="590" spans="1:5">
      <c r="B590" s="1003"/>
      <c r="C590" s="1003"/>
      <c r="D590" s="276"/>
      <c r="E590" s="266">
        <f t="shared" si="19"/>
        <v>0</v>
      </c>
    </row>
    <row r="591" spans="1:5" ht="339.75" customHeight="1">
      <c r="A591" s="264">
        <f>A587+0.01</f>
        <v>9.0799999999999983</v>
      </c>
      <c r="B591" s="1031" t="s">
        <v>2103</v>
      </c>
      <c r="C591" s="1031"/>
      <c r="D591" s="276"/>
      <c r="E591" s="266">
        <f t="shared" si="19"/>
        <v>0</v>
      </c>
    </row>
    <row r="592" spans="1:5" ht="409.6" customHeight="1">
      <c r="B592" s="1044" t="s">
        <v>2035</v>
      </c>
      <c r="C592" s="1044"/>
      <c r="D592" s="276"/>
      <c r="E592" s="266">
        <f t="shared" si="19"/>
        <v>0</v>
      </c>
    </row>
    <row r="593" spans="1:5">
      <c r="B593" s="233" t="s">
        <v>54</v>
      </c>
      <c r="C593" s="223">
        <v>1</v>
      </c>
      <c r="D593" s="276"/>
      <c r="E593" s="266">
        <f t="shared" si="19"/>
        <v>0</v>
      </c>
    </row>
    <row r="594" spans="1:5">
      <c r="B594" s="1003"/>
      <c r="C594" s="1003"/>
      <c r="D594" s="268"/>
      <c r="E594" s="266">
        <f t="shared" si="19"/>
        <v>0</v>
      </c>
    </row>
    <row r="595" spans="1:5">
      <c r="B595" s="1003"/>
      <c r="C595" s="1003"/>
      <c r="D595" s="276"/>
      <c r="E595" s="266">
        <f t="shared" si="19"/>
        <v>0</v>
      </c>
    </row>
    <row r="596" spans="1:5" ht="356.25" customHeight="1">
      <c r="A596" s="264">
        <f>A591+0.01</f>
        <v>9.0899999999999981</v>
      </c>
      <c r="B596" s="1030" t="s">
        <v>2104</v>
      </c>
      <c r="C596" s="1030"/>
      <c r="D596" s="276"/>
      <c r="E596" s="266">
        <f t="shared" si="19"/>
        <v>0</v>
      </c>
    </row>
    <row r="597" spans="1:5" ht="119.25" customHeight="1">
      <c r="B597" s="1044" t="s">
        <v>2105</v>
      </c>
      <c r="C597" s="1044"/>
      <c r="D597" s="276"/>
      <c r="E597" s="266">
        <f t="shared" si="19"/>
        <v>0</v>
      </c>
    </row>
    <row r="598" spans="1:5">
      <c r="B598" s="233" t="s">
        <v>54</v>
      </c>
      <c r="C598" s="223">
        <v>1</v>
      </c>
      <c r="D598" s="276"/>
      <c r="E598" s="266">
        <f t="shared" si="19"/>
        <v>0</v>
      </c>
    </row>
    <row r="599" spans="1:5">
      <c r="B599" s="1003"/>
      <c r="C599" s="1003"/>
      <c r="D599" s="268"/>
      <c r="E599" s="266">
        <f t="shared" si="19"/>
        <v>0</v>
      </c>
    </row>
    <row r="600" spans="1:5">
      <c r="B600" s="1003"/>
      <c r="C600" s="1003"/>
      <c r="D600" s="276"/>
      <c r="E600" s="266">
        <f t="shared" si="19"/>
        <v>0</v>
      </c>
    </row>
    <row r="601" spans="1:5" ht="396.75" customHeight="1">
      <c r="A601" s="264">
        <f>A596+0.01</f>
        <v>9.0999999999999979</v>
      </c>
      <c r="B601" s="1044" t="s">
        <v>1841</v>
      </c>
      <c r="C601" s="1044"/>
      <c r="D601" s="276"/>
      <c r="E601" s="266">
        <f t="shared" si="19"/>
        <v>0</v>
      </c>
    </row>
    <row r="602" spans="1:5" ht="194.25" customHeight="1">
      <c r="B602" s="1044" t="s">
        <v>1797</v>
      </c>
      <c r="C602" s="1044"/>
      <c r="D602" s="276"/>
      <c r="E602" s="266">
        <f t="shared" si="19"/>
        <v>0</v>
      </c>
    </row>
    <row r="603" spans="1:5">
      <c r="B603" s="233" t="s">
        <v>54</v>
      </c>
      <c r="C603" s="223">
        <v>1</v>
      </c>
      <c r="D603" s="276"/>
      <c r="E603" s="266">
        <f t="shared" si="19"/>
        <v>0</v>
      </c>
    </row>
    <row r="604" spans="1:5">
      <c r="D604" s="276"/>
      <c r="E604" s="266">
        <f t="shared" si="19"/>
        <v>0</v>
      </c>
    </row>
    <row r="605" spans="1:5">
      <c r="B605" s="1003"/>
      <c r="C605" s="1003"/>
      <c r="D605" s="268"/>
      <c r="E605" s="266">
        <f t="shared" si="19"/>
        <v>0</v>
      </c>
    </row>
    <row r="606" spans="1:5" ht="409.5" customHeight="1">
      <c r="A606" s="264">
        <f>A601+0.01</f>
        <v>9.1099999999999977</v>
      </c>
      <c r="B606" s="1031" t="s">
        <v>2106</v>
      </c>
      <c r="C606" s="1031"/>
      <c r="D606" s="276"/>
      <c r="E606" s="266">
        <f t="shared" si="19"/>
        <v>0</v>
      </c>
    </row>
    <row r="607" spans="1:5">
      <c r="B607" s="233" t="s">
        <v>54</v>
      </c>
      <c r="C607" s="223">
        <v>1</v>
      </c>
      <c r="D607" s="276"/>
      <c r="E607" s="266">
        <f t="shared" si="19"/>
        <v>0</v>
      </c>
    </row>
    <row r="608" spans="1:5">
      <c r="D608" s="276"/>
      <c r="E608" s="266">
        <f t="shared" si="19"/>
        <v>0</v>
      </c>
    </row>
    <row r="609" spans="1:5">
      <c r="B609" s="1003"/>
      <c r="C609" s="1003"/>
      <c r="D609" s="268"/>
      <c r="E609" s="266">
        <f t="shared" si="19"/>
        <v>0</v>
      </c>
    </row>
    <row r="610" spans="1:5" ht="396.75" customHeight="1">
      <c r="A610" s="264">
        <f>A606+0.01</f>
        <v>9.1199999999999974</v>
      </c>
      <c r="B610" s="1031" t="s">
        <v>2107</v>
      </c>
      <c r="C610" s="1031"/>
      <c r="D610" s="276"/>
      <c r="E610" s="266">
        <f t="shared" si="19"/>
        <v>0</v>
      </c>
    </row>
    <row r="611" spans="1:5">
      <c r="B611" s="233" t="s">
        <v>54</v>
      </c>
      <c r="C611" s="223">
        <v>1</v>
      </c>
      <c r="D611" s="276"/>
      <c r="E611" s="266">
        <f t="shared" si="19"/>
        <v>0</v>
      </c>
    </row>
    <row r="612" spans="1:5">
      <c r="D612" s="276"/>
      <c r="E612" s="266">
        <f t="shared" si="19"/>
        <v>0</v>
      </c>
    </row>
    <row r="613" spans="1:5">
      <c r="B613" s="1003"/>
      <c r="C613" s="1003"/>
      <c r="D613" s="268"/>
      <c r="E613" s="266">
        <f t="shared" si="19"/>
        <v>0</v>
      </c>
    </row>
    <row r="614" spans="1:5" ht="328.5" customHeight="1">
      <c r="A614" s="264">
        <f>A610+0.01</f>
        <v>9.1299999999999972</v>
      </c>
      <c r="B614" s="1031" t="s">
        <v>2036</v>
      </c>
      <c r="C614" s="1031"/>
      <c r="D614" s="276"/>
      <c r="E614" s="266">
        <f t="shared" si="19"/>
        <v>0</v>
      </c>
    </row>
    <row r="615" spans="1:5" ht="141" customHeight="1">
      <c r="B615" s="1044" t="s">
        <v>2108</v>
      </c>
      <c r="C615" s="1044"/>
      <c r="D615" s="276"/>
      <c r="E615" s="266">
        <f t="shared" si="19"/>
        <v>0</v>
      </c>
    </row>
    <row r="616" spans="1:5">
      <c r="B616" s="233" t="s">
        <v>54</v>
      </c>
      <c r="C616" s="223">
        <v>1</v>
      </c>
      <c r="D616" s="276"/>
      <c r="E616" s="266">
        <f t="shared" si="19"/>
        <v>0</v>
      </c>
    </row>
    <row r="617" spans="1:5">
      <c r="D617" s="276"/>
      <c r="E617" s="266">
        <f t="shared" si="19"/>
        <v>0</v>
      </c>
    </row>
    <row r="618" spans="1:5">
      <c r="B618" s="1003"/>
      <c r="C618" s="1003"/>
      <c r="D618" s="268"/>
      <c r="E618" s="266">
        <f t="shared" si="19"/>
        <v>0</v>
      </c>
    </row>
    <row r="619" spans="1:5" ht="408.6" customHeight="1">
      <c r="A619" s="264">
        <f>A614+0.01</f>
        <v>9.139999999999997</v>
      </c>
      <c r="B619" s="1031" t="s">
        <v>2109</v>
      </c>
      <c r="C619" s="1031"/>
      <c r="D619" s="276"/>
      <c r="E619" s="266">
        <f t="shared" si="19"/>
        <v>0</v>
      </c>
    </row>
    <row r="620" spans="1:5" ht="209.45" customHeight="1">
      <c r="B620" s="1044" t="s">
        <v>2037</v>
      </c>
      <c r="C620" s="1044"/>
      <c r="D620" s="276"/>
      <c r="E620" s="266">
        <f t="shared" si="19"/>
        <v>0</v>
      </c>
    </row>
    <row r="621" spans="1:5">
      <c r="B621" s="233" t="s">
        <v>54</v>
      </c>
      <c r="C621" s="223">
        <v>1</v>
      </c>
      <c r="D621" s="276"/>
      <c r="E621" s="266">
        <f t="shared" si="19"/>
        <v>0</v>
      </c>
    </row>
    <row r="622" spans="1:5" ht="8.25" customHeight="1">
      <c r="D622" s="276"/>
      <c r="E622" s="266">
        <f t="shared" si="19"/>
        <v>0</v>
      </c>
    </row>
    <row r="623" spans="1:5">
      <c r="B623" s="1003"/>
      <c r="C623" s="1003"/>
      <c r="D623" s="268"/>
      <c r="E623" s="266">
        <f t="shared" si="19"/>
        <v>0</v>
      </c>
    </row>
    <row r="624" spans="1:5" ht="409.6" customHeight="1">
      <c r="A624" s="264">
        <f>A619+0.01</f>
        <v>9.1499999999999968</v>
      </c>
      <c r="B624" s="1044" t="s">
        <v>2110</v>
      </c>
      <c r="C624" s="1044"/>
      <c r="D624" s="276"/>
      <c r="E624" s="266">
        <f t="shared" si="19"/>
        <v>0</v>
      </c>
    </row>
    <row r="625" spans="1:5" ht="229.5" customHeight="1">
      <c r="B625" s="1044" t="s">
        <v>2038</v>
      </c>
      <c r="C625" s="1044"/>
      <c r="D625" s="276"/>
      <c r="E625" s="266">
        <f t="shared" si="19"/>
        <v>0</v>
      </c>
    </row>
    <row r="626" spans="1:5">
      <c r="B626" s="233" t="s">
        <v>54</v>
      </c>
      <c r="C626" s="223">
        <v>1</v>
      </c>
      <c r="D626" s="288"/>
      <c r="E626" s="266">
        <f t="shared" ref="E626:E657" si="20">ROUND(ROUND($C626,2)*ROUND($D626,2),2)</f>
        <v>0</v>
      </c>
    </row>
    <row r="627" spans="1:5" ht="8.25" customHeight="1">
      <c r="D627" s="276"/>
      <c r="E627" s="266">
        <f t="shared" si="20"/>
        <v>0</v>
      </c>
    </row>
    <row r="628" spans="1:5" ht="9" customHeight="1">
      <c r="B628" s="1003"/>
      <c r="C628" s="1003"/>
      <c r="D628" s="268"/>
      <c r="E628" s="266">
        <f t="shared" si="20"/>
        <v>0</v>
      </c>
    </row>
    <row r="629" spans="1:5" ht="342.75" customHeight="1">
      <c r="A629" s="264">
        <f>A624+0.01</f>
        <v>9.1599999999999966</v>
      </c>
      <c r="B629" s="1044" t="s">
        <v>1842</v>
      </c>
      <c r="C629" s="1044"/>
      <c r="D629" s="276"/>
      <c r="E629" s="266">
        <f t="shared" si="20"/>
        <v>0</v>
      </c>
    </row>
    <row r="630" spans="1:5">
      <c r="B630" s="233" t="s">
        <v>54</v>
      </c>
      <c r="C630" s="223">
        <v>1</v>
      </c>
      <c r="D630" s="276"/>
      <c r="E630" s="266">
        <f t="shared" si="20"/>
        <v>0</v>
      </c>
    </row>
    <row r="631" spans="1:5">
      <c r="D631" s="276"/>
      <c r="E631" s="266">
        <f t="shared" si="20"/>
        <v>0</v>
      </c>
    </row>
    <row r="632" spans="1:5">
      <c r="B632" s="1003"/>
      <c r="C632" s="1003"/>
      <c r="D632" s="268"/>
      <c r="E632" s="266">
        <f t="shared" si="20"/>
        <v>0</v>
      </c>
    </row>
    <row r="633" spans="1:5" ht="359.45" customHeight="1">
      <c r="A633" s="264">
        <f>A629+0.01</f>
        <v>9.1699999999999964</v>
      </c>
      <c r="B633" s="1031" t="s">
        <v>2111</v>
      </c>
      <c r="C633" s="1031"/>
      <c r="D633" s="276"/>
      <c r="E633" s="266">
        <f t="shared" si="20"/>
        <v>0</v>
      </c>
    </row>
    <row r="634" spans="1:5" ht="197.25" customHeight="1">
      <c r="B634" s="1044" t="s">
        <v>2039</v>
      </c>
      <c r="C634" s="1044"/>
      <c r="D634" s="276"/>
      <c r="E634" s="266">
        <f t="shared" si="20"/>
        <v>0</v>
      </c>
    </row>
    <row r="635" spans="1:5">
      <c r="B635" s="233" t="s">
        <v>54</v>
      </c>
      <c r="C635" s="223">
        <v>1</v>
      </c>
      <c r="D635" s="276"/>
      <c r="E635" s="266">
        <f t="shared" si="20"/>
        <v>0</v>
      </c>
    </row>
    <row r="636" spans="1:5">
      <c r="D636" s="276"/>
      <c r="E636" s="266">
        <f t="shared" si="20"/>
        <v>0</v>
      </c>
    </row>
    <row r="637" spans="1:5">
      <c r="B637" s="1003"/>
      <c r="C637" s="1003"/>
      <c r="D637" s="268"/>
      <c r="E637" s="266">
        <f t="shared" si="20"/>
        <v>0</v>
      </c>
    </row>
    <row r="638" spans="1:5" ht="409.6" customHeight="1">
      <c r="A638" s="264">
        <f>A633+0.01</f>
        <v>9.1799999999999962</v>
      </c>
      <c r="B638" s="1046" t="s">
        <v>2041</v>
      </c>
      <c r="C638" s="1046"/>
      <c r="D638" s="276"/>
      <c r="E638" s="266">
        <f t="shared" si="20"/>
        <v>0</v>
      </c>
    </row>
    <row r="639" spans="1:5">
      <c r="B639" s="233" t="s">
        <v>54</v>
      </c>
      <c r="C639" s="223">
        <v>1</v>
      </c>
      <c r="D639" s="276"/>
      <c r="E639" s="266">
        <f t="shared" si="20"/>
        <v>0</v>
      </c>
    </row>
    <row r="640" spans="1:5">
      <c r="D640" s="276"/>
      <c r="E640" s="266">
        <f t="shared" si="20"/>
        <v>0</v>
      </c>
    </row>
    <row r="641" spans="1:5">
      <c r="B641" s="1003"/>
      <c r="C641" s="1003"/>
      <c r="D641" s="268"/>
      <c r="E641" s="266">
        <f t="shared" si="20"/>
        <v>0</v>
      </c>
    </row>
    <row r="642" spans="1:5" ht="409.6" customHeight="1">
      <c r="A642" s="264">
        <f>A638+0.01</f>
        <v>9.1899999999999959</v>
      </c>
      <c r="B642" s="1047" t="s">
        <v>2040</v>
      </c>
      <c r="C642" s="1047"/>
      <c r="D642" s="276"/>
      <c r="E642" s="266">
        <f t="shared" si="20"/>
        <v>0</v>
      </c>
    </row>
    <row r="643" spans="1:5">
      <c r="B643" s="233" t="s">
        <v>54</v>
      </c>
      <c r="C643" s="223">
        <v>1</v>
      </c>
      <c r="D643" s="276"/>
      <c r="E643" s="266">
        <f t="shared" si="20"/>
        <v>0</v>
      </c>
    </row>
    <row r="644" spans="1:5">
      <c r="D644" s="276"/>
      <c r="E644" s="266">
        <f t="shared" si="20"/>
        <v>0</v>
      </c>
    </row>
    <row r="645" spans="1:5">
      <c r="B645" s="1003"/>
      <c r="C645" s="1003"/>
      <c r="D645" s="268"/>
      <c r="E645" s="266">
        <f t="shared" si="20"/>
        <v>0</v>
      </c>
    </row>
    <row r="646" spans="1:5" ht="79.5" customHeight="1">
      <c r="A646" s="264">
        <f>A642+0.01</f>
        <v>9.1999999999999957</v>
      </c>
      <c r="B646" s="1030" t="s">
        <v>1843</v>
      </c>
      <c r="C646" s="1030"/>
      <c r="D646" s="276"/>
      <c r="E646" s="266">
        <f t="shared" si="20"/>
        <v>0</v>
      </c>
    </row>
    <row r="647" spans="1:5">
      <c r="B647" s="233" t="s">
        <v>54</v>
      </c>
      <c r="C647" s="223">
        <v>3</v>
      </c>
      <c r="D647" s="276"/>
      <c r="E647" s="266">
        <f t="shared" si="20"/>
        <v>0</v>
      </c>
    </row>
    <row r="648" spans="1:5">
      <c r="D648" s="276"/>
      <c r="E648" s="266">
        <f t="shared" si="20"/>
        <v>0</v>
      </c>
    </row>
    <row r="649" spans="1:5">
      <c r="B649" s="1003"/>
      <c r="C649" s="1003"/>
      <c r="D649" s="268"/>
      <c r="E649" s="266">
        <f t="shared" si="20"/>
        <v>0</v>
      </c>
    </row>
    <row r="650" spans="1:5" ht="79.5" customHeight="1">
      <c r="A650" s="264">
        <f>A646+0.01</f>
        <v>9.2099999999999955</v>
      </c>
      <c r="B650" s="1030" t="s">
        <v>1844</v>
      </c>
      <c r="C650" s="1030"/>
      <c r="D650" s="276"/>
      <c r="E650" s="266">
        <f t="shared" si="20"/>
        <v>0</v>
      </c>
    </row>
    <row r="651" spans="1:5">
      <c r="B651" s="233" t="s">
        <v>54</v>
      </c>
      <c r="C651" s="223">
        <v>6</v>
      </c>
      <c r="D651" s="276"/>
      <c r="E651" s="266">
        <f t="shared" si="20"/>
        <v>0</v>
      </c>
    </row>
    <row r="652" spans="1:5">
      <c r="D652" s="276"/>
      <c r="E652" s="266">
        <f t="shared" si="20"/>
        <v>0</v>
      </c>
    </row>
    <row r="653" spans="1:5">
      <c r="B653" s="1003"/>
      <c r="C653" s="1003"/>
      <c r="D653" s="268"/>
      <c r="E653" s="266">
        <f t="shared" si="20"/>
        <v>0</v>
      </c>
    </row>
    <row r="654" spans="1:5" ht="186" customHeight="1">
      <c r="A654" s="264">
        <f>A650+0.01</f>
        <v>9.2199999999999953</v>
      </c>
      <c r="B654" s="1030" t="s">
        <v>1852</v>
      </c>
      <c r="C654" s="1030"/>
      <c r="D654" s="276"/>
      <c r="E654" s="266">
        <f t="shared" si="20"/>
        <v>0</v>
      </c>
    </row>
    <row r="655" spans="1:5">
      <c r="B655" s="233" t="s">
        <v>54</v>
      </c>
      <c r="C655" s="223">
        <v>1</v>
      </c>
      <c r="D655" s="276"/>
      <c r="E655" s="266">
        <f t="shared" si="20"/>
        <v>0</v>
      </c>
    </row>
    <row r="656" spans="1:5">
      <c r="D656" s="276"/>
      <c r="E656" s="266">
        <f t="shared" si="20"/>
        <v>0</v>
      </c>
    </row>
    <row r="657" spans="1:11">
      <c r="B657" s="1003"/>
      <c r="C657" s="1003"/>
      <c r="D657" s="268"/>
      <c r="E657" s="266">
        <f t="shared" si="20"/>
        <v>0</v>
      </c>
      <c r="H657" s="10"/>
      <c r="I657" s="10"/>
      <c r="J657" s="10"/>
      <c r="K657" s="10"/>
    </row>
    <row r="658" spans="1:11" ht="10.5" customHeight="1">
      <c r="B658" s="1003"/>
      <c r="C658" s="1003"/>
      <c r="D658" s="268"/>
      <c r="E658" s="256"/>
    </row>
    <row r="659" spans="1:11">
      <c r="A659" s="252"/>
      <c r="B659" s="1039" t="s">
        <v>123</v>
      </c>
      <c r="C659" s="1039"/>
      <c r="D659" s="283"/>
      <c r="E659" s="279">
        <f>SUM(E559:E658)</f>
        <v>0</v>
      </c>
    </row>
    <row r="660" spans="1:11">
      <c r="A660" s="252"/>
      <c r="B660" s="235"/>
      <c r="C660" s="237"/>
      <c r="D660" s="276"/>
      <c r="E660" s="284"/>
    </row>
    <row r="661" spans="1:11">
      <c r="A661" s="264" t="s">
        <v>41</v>
      </c>
      <c r="B661" s="1043" t="s">
        <v>150</v>
      </c>
      <c r="C661" s="1043"/>
      <c r="D661" s="276"/>
      <c r="E661" s="255"/>
    </row>
    <row r="662" spans="1:11" ht="202.5" customHeight="1">
      <c r="B662" s="1028" t="s">
        <v>1836</v>
      </c>
      <c r="C662" s="1003"/>
      <c r="D662" s="276"/>
      <c r="E662" s="255"/>
    </row>
    <row r="663" spans="1:11" ht="334.5" customHeight="1">
      <c r="A663" s="264">
        <v>10.01</v>
      </c>
      <c r="B663" s="1044" t="s">
        <v>1845</v>
      </c>
      <c r="C663" s="1044"/>
      <c r="D663" s="276"/>
      <c r="E663" s="255"/>
      <c r="H663" s="10"/>
      <c r="I663" s="10"/>
      <c r="J663" s="1045"/>
      <c r="K663" s="1045"/>
    </row>
    <row r="664" spans="1:11">
      <c r="B664" s="233" t="s">
        <v>54</v>
      </c>
      <c r="C664" s="223">
        <v>3</v>
      </c>
      <c r="D664" s="276"/>
      <c r="E664" s="266">
        <f t="shared" ref="E664:E727" si="21">ROUND(ROUND($C664,2)*ROUND($D664,2),2)</f>
        <v>0</v>
      </c>
      <c r="H664" s="10"/>
      <c r="I664" s="10"/>
      <c r="J664" s="10"/>
      <c r="K664" s="10"/>
    </row>
    <row r="665" spans="1:11">
      <c r="B665" s="1003"/>
      <c r="C665" s="1003"/>
      <c r="D665" s="268"/>
      <c r="E665" s="266">
        <f t="shared" si="21"/>
        <v>0</v>
      </c>
      <c r="H665" s="10"/>
      <c r="I665" s="10"/>
      <c r="J665" s="10"/>
      <c r="K665" s="10"/>
    </row>
    <row r="666" spans="1:11">
      <c r="B666" s="1003"/>
      <c r="C666" s="1003"/>
      <c r="D666" s="276"/>
      <c r="E666" s="266">
        <f t="shared" si="21"/>
        <v>0</v>
      </c>
      <c r="H666" s="10"/>
      <c r="I666" s="10"/>
      <c r="J666" s="10"/>
      <c r="K666" s="10"/>
    </row>
    <row r="667" spans="1:11" ht="299.25" customHeight="1">
      <c r="A667" s="264">
        <f>A663+0.01</f>
        <v>10.02</v>
      </c>
      <c r="B667" s="1030" t="s">
        <v>1837</v>
      </c>
      <c r="C667" s="1030"/>
      <c r="D667" s="276"/>
      <c r="E667" s="266">
        <f t="shared" si="21"/>
        <v>0</v>
      </c>
      <c r="H667" s="10"/>
      <c r="I667" s="10"/>
      <c r="J667" s="10"/>
      <c r="K667" s="10"/>
    </row>
    <row r="668" spans="1:11">
      <c r="B668" s="233" t="s">
        <v>54</v>
      </c>
      <c r="C668" s="223">
        <v>2</v>
      </c>
      <c r="D668" s="276"/>
      <c r="E668" s="266">
        <f t="shared" si="21"/>
        <v>0</v>
      </c>
      <c r="H668" s="10"/>
      <c r="I668" s="10"/>
      <c r="J668" s="10"/>
      <c r="K668" s="10"/>
    </row>
    <row r="669" spans="1:11" ht="7.5" customHeight="1">
      <c r="B669" s="1003"/>
      <c r="C669" s="1003"/>
      <c r="D669" s="268"/>
      <c r="E669" s="266">
        <f t="shared" si="21"/>
        <v>0</v>
      </c>
      <c r="H669" s="10"/>
      <c r="I669" s="10"/>
      <c r="J669" s="10"/>
      <c r="K669" s="10"/>
    </row>
    <row r="670" spans="1:11" ht="8.25" customHeight="1">
      <c r="B670" s="1003"/>
      <c r="C670" s="1003"/>
      <c r="D670" s="276"/>
      <c r="E670" s="266">
        <f t="shared" si="21"/>
        <v>0</v>
      </c>
      <c r="H670" s="10"/>
      <c r="I670" s="10"/>
      <c r="J670" s="10"/>
      <c r="K670" s="10"/>
    </row>
    <row r="671" spans="1:11" ht="357.75" customHeight="1">
      <c r="A671" s="264">
        <f>A667+0.01</f>
        <v>10.029999999999999</v>
      </c>
      <c r="B671" s="1025" t="s">
        <v>2044</v>
      </c>
      <c r="C671" s="1025"/>
      <c r="D671" s="276"/>
      <c r="E671" s="266">
        <f t="shared" si="21"/>
        <v>0</v>
      </c>
    </row>
    <row r="672" spans="1:11">
      <c r="B672" s="233" t="s">
        <v>54</v>
      </c>
      <c r="C672" s="223">
        <v>1</v>
      </c>
      <c r="D672" s="276"/>
      <c r="E672" s="266">
        <f t="shared" si="21"/>
        <v>0</v>
      </c>
    </row>
    <row r="673" spans="1:5">
      <c r="D673" s="276"/>
      <c r="E673" s="266">
        <f t="shared" si="21"/>
        <v>0</v>
      </c>
    </row>
    <row r="674" spans="1:5">
      <c r="B674" s="1003"/>
      <c r="C674" s="1003"/>
      <c r="D674" s="268"/>
      <c r="E674" s="266">
        <f t="shared" si="21"/>
        <v>0</v>
      </c>
    </row>
    <row r="675" spans="1:5" ht="370.5" customHeight="1">
      <c r="A675" s="264">
        <f>A671+0.01</f>
        <v>10.039999999999999</v>
      </c>
      <c r="B675" s="1027" t="s">
        <v>1859</v>
      </c>
      <c r="C675" s="1027"/>
      <c r="D675" s="276"/>
      <c r="E675" s="266">
        <f t="shared" si="21"/>
        <v>0</v>
      </c>
    </row>
    <row r="676" spans="1:5">
      <c r="B676" s="233" t="s">
        <v>54</v>
      </c>
      <c r="C676" s="223">
        <v>4</v>
      </c>
      <c r="D676" s="276"/>
      <c r="E676" s="266">
        <f t="shared" si="21"/>
        <v>0</v>
      </c>
    </row>
    <row r="677" spans="1:5">
      <c r="D677" s="276"/>
      <c r="E677" s="266">
        <f t="shared" si="21"/>
        <v>0</v>
      </c>
    </row>
    <row r="678" spans="1:5">
      <c r="B678" s="1003"/>
      <c r="C678" s="1003"/>
      <c r="D678" s="268"/>
      <c r="E678" s="266">
        <f t="shared" si="21"/>
        <v>0</v>
      </c>
    </row>
    <row r="679" spans="1:5" ht="323.25" customHeight="1">
      <c r="A679" s="264">
        <f>A675+0.01</f>
        <v>10.049999999999999</v>
      </c>
      <c r="B679" s="1027" t="s">
        <v>1791</v>
      </c>
      <c r="C679" s="1027"/>
      <c r="D679" s="276"/>
      <c r="E679" s="266">
        <f t="shared" si="21"/>
        <v>0</v>
      </c>
    </row>
    <row r="680" spans="1:5">
      <c r="B680" s="233" t="s">
        <v>54</v>
      </c>
      <c r="C680" s="223">
        <v>16</v>
      </c>
      <c r="D680" s="276"/>
      <c r="E680" s="266">
        <f t="shared" si="21"/>
        <v>0</v>
      </c>
    </row>
    <row r="681" spans="1:5">
      <c r="D681" s="276"/>
      <c r="E681" s="266">
        <f t="shared" si="21"/>
        <v>0</v>
      </c>
    </row>
    <row r="682" spans="1:5">
      <c r="B682" s="1003"/>
      <c r="C682" s="1003"/>
      <c r="D682" s="268"/>
      <c r="E682" s="266">
        <f t="shared" si="21"/>
        <v>0</v>
      </c>
    </row>
    <row r="683" spans="1:5" ht="304.5" customHeight="1">
      <c r="A683" s="264">
        <f>A679+0.01</f>
        <v>10.059999999999999</v>
      </c>
      <c r="B683" s="1027" t="s">
        <v>1838</v>
      </c>
      <c r="C683" s="1027"/>
      <c r="D683" s="276"/>
      <c r="E683" s="266">
        <f t="shared" si="21"/>
        <v>0</v>
      </c>
    </row>
    <row r="684" spans="1:5">
      <c r="B684" s="233" t="s">
        <v>54</v>
      </c>
      <c r="C684" s="223">
        <v>2</v>
      </c>
      <c r="D684" s="276"/>
      <c r="E684" s="266">
        <f t="shared" si="21"/>
        <v>0</v>
      </c>
    </row>
    <row r="685" spans="1:5">
      <c r="D685" s="276"/>
      <c r="E685" s="266">
        <f t="shared" si="21"/>
        <v>0</v>
      </c>
    </row>
    <row r="686" spans="1:5">
      <c r="D686" s="276"/>
      <c r="E686" s="266">
        <f t="shared" si="21"/>
        <v>0</v>
      </c>
    </row>
    <row r="687" spans="1:5" ht="357" customHeight="1">
      <c r="A687" s="264">
        <f>A683+0.01</f>
        <v>10.069999999999999</v>
      </c>
      <c r="B687" s="1027" t="s">
        <v>1792</v>
      </c>
      <c r="C687" s="1027"/>
      <c r="D687" s="276"/>
      <c r="E687" s="266">
        <f t="shared" si="21"/>
        <v>0</v>
      </c>
    </row>
    <row r="688" spans="1:5">
      <c r="A688" s="289"/>
      <c r="B688" s="233" t="s">
        <v>54</v>
      </c>
      <c r="C688" s="223">
        <v>1</v>
      </c>
      <c r="D688" s="276"/>
      <c r="E688" s="266">
        <f t="shared" si="21"/>
        <v>0</v>
      </c>
    </row>
    <row r="689" spans="1:5">
      <c r="A689" s="289"/>
      <c r="B689" s="1003"/>
      <c r="C689" s="1003"/>
      <c r="D689" s="268"/>
      <c r="E689" s="266">
        <f t="shared" si="21"/>
        <v>0</v>
      </c>
    </row>
    <row r="690" spans="1:5">
      <c r="A690" s="289"/>
      <c r="B690" s="1003"/>
      <c r="C690" s="1003"/>
      <c r="D690" s="276"/>
      <c r="E690" s="266">
        <f t="shared" si="21"/>
        <v>0</v>
      </c>
    </row>
    <row r="691" spans="1:5" ht="322.5" customHeight="1">
      <c r="A691" s="264">
        <f>A687+0.01</f>
        <v>10.079999999999998</v>
      </c>
      <c r="B691" s="1027" t="s">
        <v>1793</v>
      </c>
      <c r="C691" s="1027"/>
      <c r="D691" s="276"/>
      <c r="E691" s="266">
        <f t="shared" si="21"/>
        <v>0</v>
      </c>
    </row>
    <row r="692" spans="1:5">
      <c r="A692" s="289"/>
      <c r="B692" s="233" t="s">
        <v>54</v>
      </c>
      <c r="C692" s="223">
        <v>2</v>
      </c>
      <c r="D692" s="276"/>
      <c r="E692" s="266">
        <f t="shared" si="21"/>
        <v>0</v>
      </c>
    </row>
    <row r="693" spans="1:5">
      <c r="A693" s="289"/>
      <c r="B693" s="1003"/>
      <c r="C693" s="1003"/>
      <c r="D693" s="268"/>
      <c r="E693" s="266">
        <f t="shared" si="21"/>
        <v>0</v>
      </c>
    </row>
    <row r="694" spans="1:5">
      <c r="A694" s="289"/>
      <c r="B694" s="1003"/>
      <c r="C694" s="1003"/>
      <c r="D694" s="276"/>
      <c r="E694" s="266">
        <f t="shared" si="21"/>
        <v>0</v>
      </c>
    </row>
    <row r="695" spans="1:5" ht="216.75" customHeight="1">
      <c r="A695" s="264">
        <f>A691+0.01</f>
        <v>10.089999999999998</v>
      </c>
      <c r="B695" s="1027" t="s">
        <v>1794</v>
      </c>
      <c r="C695" s="1027"/>
      <c r="D695" s="276"/>
      <c r="E695" s="266">
        <f t="shared" si="21"/>
        <v>0</v>
      </c>
    </row>
    <row r="696" spans="1:5">
      <c r="A696" s="289"/>
      <c r="B696" s="233" t="s">
        <v>54</v>
      </c>
      <c r="C696" s="223">
        <v>1</v>
      </c>
      <c r="D696" s="276"/>
      <c r="E696" s="266">
        <f t="shared" si="21"/>
        <v>0</v>
      </c>
    </row>
    <row r="697" spans="1:5">
      <c r="A697" s="289"/>
      <c r="B697" s="1003"/>
      <c r="C697" s="1003"/>
      <c r="D697" s="268"/>
      <c r="E697" s="266">
        <f t="shared" si="21"/>
        <v>0</v>
      </c>
    </row>
    <row r="698" spans="1:5">
      <c r="A698" s="289"/>
      <c r="B698" s="1003"/>
      <c r="C698" s="1003"/>
      <c r="D698" s="276"/>
      <c r="E698" s="266">
        <f t="shared" si="21"/>
        <v>0</v>
      </c>
    </row>
    <row r="699" spans="1:5" ht="341.25" customHeight="1">
      <c r="A699" s="264">
        <f>A695+0.01</f>
        <v>10.099999999999998</v>
      </c>
      <c r="B699" s="1027" t="s">
        <v>1795</v>
      </c>
      <c r="C699" s="1027"/>
      <c r="D699" s="276"/>
      <c r="E699" s="266">
        <f t="shared" si="21"/>
        <v>0</v>
      </c>
    </row>
    <row r="700" spans="1:5">
      <c r="A700" s="289"/>
      <c r="B700" s="233" t="s">
        <v>54</v>
      </c>
      <c r="C700" s="223">
        <v>1</v>
      </c>
      <c r="D700" s="276"/>
      <c r="E700" s="266">
        <f t="shared" si="21"/>
        <v>0</v>
      </c>
    </row>
    <row r="701" spans="1:5">
      <c r="A701" s="289"/>
      <c r="B701" s="1003"/>
      <c r="C701" s="1003"/>
      <c r="D701" s="268"/>
      <c r="E701" s="266">
        <f t="shared" si="21"/>
        <v>0</v>
      </c>
    </row>
    <row r="702" spans="1:5">
      <c r="A702" s="289"/>
      <c r="B702" s="1003"/>
      <c r="C702" s="1003"/>
      <c r="D702" s="276"/>
      <c r="E702" s="266">
        <f t="shared" si="21"/>
        <v>0</v>
      </c>
    </row>
    <row r="703" spans="1:5" ht="351" customHeight="1">
      <c r="A703" s="264">
        <f>A699+0.01</f>
        <v>10.109999999999998</v>
      </c>
      <c r="B703" s="1027" t="s">
        <v>1796</v>
      </c>
      <c r="C703" s="1027"/>
      <c r="D703" s="276"/>
      <c r="E703" s="266">
        <f t="shared" si="21"/>
        <v>0</v>
      </c>
    </row>
    <row r="704" spans="1:5">
      <c r="A704" s="289"/>
      <c r="B704" s="233" t="s">
        <v>54</v>
      </c>
      <c r="C704" s="223">
        <v>1</v>
      </c>
      <c r="D704" s="276"/>
      <c r="E704" s="266">
        <f t="shared" si="21"/>
        <v>0</v>
      </c>
    </row>
    <row r="705" spans="1:5">
      <c r="A705" s="289"/>
      <c r="B705" s="1003"/>
      <c r="C705" s="1003"/>
      <c r="D705" s="268"/>
      <c r="E705" s="266">
        <f t="shared" si="21"/>
        <v>0</v>
      </c>
    </row>
    <row r="706" spans="1:5">
      <c r="A706" s="289"/>
      <c r="B706" s="1003"/>
      <c r="C706" s="1003"/>
      <c r="D706" s="276"/>
      <c r="E706" s="266">
        <f t="shared" si="21"/>
        <v>0</v>
      </c>
    </row>
    <row r="707" spans="1:5" ht="377.25" customHeight="1">
      <c r="A707" s="264">
        <f>A703+0.01</f>
        <v>10.119999999999997</v>
      </c>
      <c r="B707" s="1028" t="s">
        <v>1930</v>
      </c>
      <c r="C707" s="1028"/>
      <c r="D707" s="276"/>
      <c r="E707" s="266">
        <f t="shared" si="21"/>
        <v>0</v>
      </c>
    </row>
    <row r="708" spans="1:5">
      <c r="A708" s="289"/>
      <c r="B708" s="233" t="s">
        <v>54</v>
      </c>
      <c r="C708" s="223">
        <v>2</v>
      </c>
      <c r="D708" s="276"/>
      <c r="E708" s="266">
        <f t="shared" si="21"/>
        <v>0</v>
      </c>
    </row>
    <row r="709" spans="1:5">
      <c r="A709" s="289"/>
      <c r="B709" s="1003"/>
      <c r="C709" s="1003"/>
      <c r="D709" s="268"/>
      <c r="E709" s="266">
        <f t="shared" si="21"/>
        <v>0</v>
      </c>
    </row>
    <row r="710" spans="1:5">
      <c r="A710" s="289"/>
      <c r="B710" s="1003"/>
      <c r="C710" s="1003"/>
      <c r="D710" s="276"/>
      <c r="E710" s="266">
        <f t="shared" si="21"/>
        <v>0</v>
      </c>
    </row>
    <row r="711" spans="1:5" ht="391.5" customHeight="1">
      <c r="A711" s="264">
        <f>A707+0.01</f>
        <v>10.129999999999997</v>
      </c>
      <c r="B711" s="1025" t="s">
        <v>2042</v>
      </c>
      <c r="C711" s="1025"/>
      <c r="D711" s="276"/>
      <c r="E711" s="266">
        <f t="shared" si="21"/>
        <v>0</v>
      </c>
    </row>
    <row r="712" spans="1:5">
      <c r="A712" s="289"/>
      <c r="B712" s="233" t="s">
        <v>54</v>
      </c>
      <c r="C712" s="223">
        <v>1</v>
      </c>
      <c r="D712" s="276"/>
      <c r="E712" s="266">
        <f t="shared" si="21"/>
        <v>0</v>
      </c>
    </row>
    <row r="713" spans="1:5">
      <c r="A713" s="289"/>
      <c r="B713" s="1003"/>
      <c r="C713" s="1003"/>
      <c r="D713" s="268"/>
      <c r="E713" s="266">
        <f t="shared" si="21"/>
        <v>0</v>
      </c>
    </row>
    <row r="714" spans="1:5">
      <c r="A714" s="289"/>
      <c r="B714" s="1003"/>
      <c r="C714" s="1003"/>
      <c r="D714" s="276"/>
      <c r="E714" s="266">
        <f t="shared" si="21"/>
        <v>0</v>
      </c>
    </row>
    <row r="715" spans="1:5" ht="409.5" customHeight="1">
      <c r="A715" s="264">
        <f>A711+0.01</f>
        <v>10.139999999999997</v>
      </c>
      <c r="B715" s="1027" t="s">
        <v>1858</v>
      </c>
      <c r="C715" s="1027"/>
      <c r="D715" s="276"/>
      <c r="E715" s="266">
        <f t="shared" si="21"/>
        <v>0</v>
      </c>
    </row>
    <row r="716" spans="1:5">
      <c r="A716" s="289"/>
      <c r="B716" s="233" t="s">
        <v>54</v>
      </c>
      <c r="C716" s="223">
        <v>1</v>
      </c>
      <c r="D716" s="276"/>
      <c r="E716" s="266">
        <f t="shared" si="21"/>
        <v>0</v>
      </c>
    </row>
    <row r="717" spans="1:5">
      <c r="A717" s="289"/>
      <c r="B717" s="1003"/>
      <c r="C717" s="1003"/>
      <c r="D717" s="268"/>
      <c r="E717" s="266">
        <f t="shared" si="21"/>
        <v>0</v>
      </c>
    </row>
    <row r="718" spans="1:5">
      <c r="A718" s="289"/>
      <c r="B718" s="1003"/>
      <c r="C718" s="1003"/>
      <c r="D718" s="276"/>
      <c r="E718" s="266">
        <f t="shared" si="21"/>
        <v>0</v>
      </c>
    </row>
    <row r="719" spans="1:5" ht="385.5" customHeight="1">
      <c r="A719" s="264">
        <f>A715+0.01</f>
        <v>10.149999999999997</v>
      </c>
      <c r="B719" s="1037" t="s">
        <v>2112</v>
      </c>
      <c r="C719" s="1038"/>
      <c r="D719" s="276"/>
      <c r="E719" s="266">
        <f t="shared" si="21"/>
        <v>0</v>
      </c>
    </row>
    <row r="720" spans="1:5">
      <c r="A720" s="289"/>
      <c r="B720" s="233" t="s">
        <v>54</v>
      </c>
      <c r="C720" s="223">
        <v>3</v>
      </c>
      <c r="D720" s="276"/>
      <c r="E720" s="266">
        <f t="shared" si="21"/>
        <v>0</v>
      </c>
    </row>
    <row r="721" spans="1:5">
      <c r="A721" s="289"/>
      <c r="B721" s="1003"/>
      <c r="C721" s="1003"/>
      <c r="D721" s="268"/>
      <c r="E721" s="266">
        <f t="shared" si="21"/>
        <v>0</v>
      </c>
    </row>
    <row r="722" spans="1:5">
      <c r="A722" s="289"/>
      <c r="B722" s="1003"/>
      <c r="C722" s="1003"/>
      <c r="D722" s="276"/>
      <c r="E722" s="266">
        <f t="shared" si="21"/>
        <v>0</v>
      </c>
    </row>
    <row r="723" spans="1:5" ht="51" customHeight="1">
      <c r="A723" s="264">
        <f>A719+0.01</f>
        <v>10.159999999999997</v>
      </c>
      <c r="B723" s="1027" t="s">
        <v>1850</v>
      </c>
      <c r="C723" s="1027"/>
      <c r="D723" s="276"/>
      <c r="E723" s="266">
        <f t="shared" si="21"/>
        <v>0</v>
      </c>
    </row>
    <row r="724" spans="1:5">
      <c r="A724" s="289"/>
      <c r="B724" s="233" t="s">
        <v>54</v>
      </c>
      <c r="C724" s="223">
        <v>1</v>
      </c>
      <c r="D724" s="276"/>
      <c r="E724" s="266">
        <f t="shared" si="21"/>
        <v>0</v>
      </c>
    </row>
    <row r="725" spans="1:5">
      <c r="A725" s="289"/>
      <c r="B725" s="1003"/>
      <c r="C725" s="1003"/>
      <c r="D725" s="268"/>
      <c r="E725" s="266">
        <f t="shared" si="21"/>
        <v>0</v>
      </c>
    </row>
    <row r="726" spans="1:5">
      <c r="A726" s="289"/>
      <c r="B726" s="1003"/>
      <c r="C726" s="1003"/>
      <c r="D726" s="276"/>
      <c r="E726" s="266">
        <f t="shared" si="21"/>
        <v>0</v>
      </c>
    </row>
    <row r="727" spans="1:5" ht="380.25" customHeight="1">
      <c r="A727" s="264">
        <f>A723+0.01</f>
        <v>10.169999999999996</v>
      </c>
      <c r="B727" s="1035" t="s">
        <v>2113</v>
      </c>
      <c r="C727" s="1028"/>
      <c r="D727" s="276"/>
      <c r="E727" s="266">
        <f t="shared" si="21"/>
        <v>0</v>
      </c>
    </row>
    <row r="728" spans="1:5">
      <c r="A728" s="289"/>
      <c r="B728" s="233" t="s">
        <v>54</v>
      </c>
      <c r="C728" s="223">
        <v>1</v>
      </c>
      <c r="D728" s="276"/>
      <c r="E728" s="266">
        <f t="shared" ref="E728:E778" si="22">ROUND(ROUND($C728,2)*ROUND($D728,2),2)</f>
        <v>0</v>
      </c>
    </row>
    <row r="729" spans="1:5">
      <c r="A729" s="289"/>
      <c r="B729" s="1003"/>
      <c r="C729" s="1003"/>
      <c r="D729" s="268"/>
      <c r="E729" s="266">
        <f t="shared" si="22"/>
        <v>0</v>
      </c>
    </row>
    <row r="730" spans="1:5">
      <c r="A730" s="289"/>
      <c r="B730" s="1003"/>
      <c r="C730" s="1003"/>
      <c r="D730" s="276"/>
      <c r="E730" s="266">
        <f t="shared" si="22"/>
        <v>0</v>
      </c>
    </row>
    <row r="731" spans="1:5" ht="41.25" customHeight="1">
      <c r="A731" s="264">
        <f>A727+0.01</f>
        <v>10.179999999999996</v>
      </c>
      <c r="B731" s="1027" t="s">
        <v>1849</v>
      </c>
      <c r="C731" s="1027"/>
      <c r="D731" s="276"/>
      <c r="E731" s="266">
        <f t="shared" si="22"/>
        <v>0</v>
      </c>
    </row>
    <row r="732" spans="1:5">
      <c r="A732" s="289"/>
      <c r="B732" s="233" t="s">
        <v>54</v>
      </c>
      <c r="C732" s="223">
        <v>1</v>
      </c>
      <c r="D732" s="276"/>
      <c r="E732" s="266">
        <f t="shared" si="22"/>
        <v>0</v>
      </c>
    </row>
    <row r="733" spans="1:5">
      <c r="A733" s="289"/>
      <c r="B733" s="1003"/>
      <c r="C733" s="1003"/>
      <c r="D733" s="268"/>
      <c r="E733" s="266">
        <f t="shared" si="22"/>
        <v>0</v>
      </c>
    </row>
    <row r="734" spans="1:5">
      <c r="A734" s="289"/>
      <c r="B734" s="1003"/>
      <c r="C734" s="1003"/>
      <c r="D734" s="276"/>
      <c r="E734" s="266">
        <f t="shared" si="22"/>
        <v>0</v>
      </c>
    </row>
    <row r="735" spans="1:5" ht="309" customHeight="1">
      <c r="A735" s="264">
        <f>A731+0.01</f>
        <v>10.189999999999996</v>
      </c>
      <c r="B735" s="1027" t="s">
        <v>1862</v>
      </c>
      <c r="C735" s="1027"/>
      <c r="D735" s="276"/>
      <c r="E735" s="266">
        <f t="shared" si="22"/>
        <v>0</v>
      </c>
    </row>
    <row r="736" spans="1:5" ht="182.25" customHeight="1">
      <c r="B736" s="1036" t="s">
        <v>1861</v>
      </c>
      <c r="C736" s="1036"/>
      <c r="D736" s="276"/>
      <c r="E736" s="266">
        <f t="shared" si="22"/>
        <v>0</v>
      </c>
    </row>
    <row r="737" spans="1:5">
      <c r="A737" s="289"/>
      <c r="B737" s="233" t="s">
        <v>54</v>
      </c>
      <c r="C737" s="223">
        <v>1</v>
      </c>
      <c r="D737" s="276"/>
      <c r="E737" s="266">
        <f t="shared" si="22"/>
        <v>0</v>
      </c>
    </row>
    <row r="738" spans="1:5">
      <c r="A738" s="289"/>
      <c r="B738" s="1003"/>
      <c r="C738" s="1003"/>
      <c r="D738" s="268"/>
      <c r="E738" s="266">
        <f t="shared" si="22"/>
        <v>0</v>
      </c>
    </row>
    <row r="739" spans="1:5">
      <c r="A739" s="289"/>
      <c r="B739" s="1003"/>
      <c r="C739" s="1003"/>
      <c r="D739" s="276"/>
      <c r="E739" s="266">
        <f t="shared" si="22"/>
        <v>0</v>
      </c>
    </row>
    <row r="740" spans="1:5" ht="364.5" customHeight="1">
      <c r="A740" s="264">
        <f>A735+0.01</f>
        <v>10.199999999999996</v>
      </c>
      <c r="B740" s="1035" t="s">
        <v>2114</v>
      </c>
      <c r="C740" s="1028"/>
      <c r="D740" s="276"/>
      <c r="E740" s="266">
        <f t="shared" si="22"/>
        <v>0</v>
      </c>
    </row>
    <row r="741" spans="1:5">
      <c r="A741" s="289"/>
      <c r="B741" s="233" t="s">
        <v>54</v>
      </c>
      <c r="C741" s="223">
        <v>2</v>
      </c>
      <c r="D741" s="276"/>
      <c r="E741" s="266">
        <f t="shared" si="22"/>
        <v>0</v>
      </c>
    </row>
    <row r="742" spans="1:5">
      <c r="A742" s="289"/>
      <c r="B742" s="1003"/>
      <c r="C742" s="1003"/>
      <c r="D742" s="268"/>
      <c r="E742" s="266">
        <f t="shared" si="22"/>
        <v>0</v>
      </c>
    </row>
    <row r="743" spans="1:5">
      <c r="A743" s="289"/>
      <c r="B743" s="1003"/>
      <c r="C743" s="1003"/>
      <c r="D743" s="276"/>
      <c r="E743" s="266">
        <f t="shared" si="22"/>
        <v>0</v>
      </c>
    </row>
    <row r="744" spans="1:5" ht="235.5" customHeight="1">
      <c r="A744" s="264">
        <f>A740+0.01</f>
        <v>10.209999999999996</v>
      </c>
      <c r="B744" s="1027" t="s">
        <v>1851</v>
      </c>
      <c r="C744" s="1027"/>
      <c r="D744" s="276"/>
      <c r="E744" s="266">
        <f t="shared" si="22"/>
        <v>0</v>
      </c>
    </row>
    <row r="745" spans="1:5">
      <c r="A745" s="289"/>
      <c r="B745" s="233" t="s">
        <v>54</v>
      </c>
      <c r="C745" s="223">
        <v>1</v>
      </c>
      <c r="D745" s="276"/>
      <c r="E745" s="266">
        <f t="shared" si="22"/>
        <v>0</v>
      </c>
    </row>
    <row r="746" spans="1:5">
      <c r="A746" s="289"/>
      <c r="B746" s="1003"/>
      <c r="C746" s="1003"/>
      <c r="D746" s="268"/>
      <c r="E746" s="266">
        <f t="shared" si="22"/>
        <v>0</v>
      </c>
    </row>
    <row r="747" spans="1:5">
      <c r="A747" s="289"/>
      <c r="B747" s="1003"/>
      <c r="C747" s="1003"/>
      <c r="D747" s="276"/>
      <c r="E747" s="266">
        <f t="shared" si="22"/>
        <v>0</v>
      </c>
    </row>
    <row r="748" spans="1:5" ht="393" customHeight="1">
      <c r="A748" s="264">
        <f>A744+0.01</f>
        <v>10.219999999999995</v>
      </c>
      <c r="B748" s="1027" t="s">
        <v>1854</v>
      </c>
      <c r="C748" s="1027"/>
      <c r="D748" s="276"/>
      <c r="E748" s="266">
        <f t="shared" si="22"/>
        <v>0</v>
      </c>
    </row>
    <row r="749" spans="1:5">
      <c r="A749" s="289"/>
      <c r="B749" s="233" t="s">
        <v>54</v>
      </c>
      <c r="C749" s="223">
        <v>3</v>
      </c>
      <c r="D749" s="276"/>
      <c r="E749" s="266">
        <f t="shared" si="22"/>
        <v>0</v>
      </c>
    </row>
    <row r="750" spans="1:5">
      <c r="A750" s="289"/>
      <c r="B750" s="1003"/>
      <c r="C750" s="1003"/>
      <c r="D750" s="268"/>
      <c r="E750" s="266">
        <f t="shared" si="22"/>
        <v>0</v>
      </c>
    </row>
    <row r="751" spans="1:5">
      <c r="A751" s="289"/>
      <c r="B751" s="1003"/>
      <c r="C751" s="1003"/>
      <c r="D751" s="276"/>
      <c r="E751" s="266">
        <f t="shared" si="22"/>
        <v>0</v>
      </c>
    </row>
    <row r="752" spans="1:5" ht="342.75" customHeight="1">
      <c r="A752" s="264">
        <f>A748+0.01</f>
        <v>10.229999999999995</v>
      </c>
      <c r="B752" s="1027" t="s">
        <v>1855</v>
      </c>
      <c r="C752" s="1027"/>
      <c r="D752" s="276"/>
      <c r="E752" s="266">
        <f t="shared" si="22"/>
        <v>0</v>
      </c>
    </row>
    <row r="753" spans="1:5">
      <c r="A753" s="289"/>
      <c r="B753" s="233" t="s">
        <v>54</v>
      </c>
      <c r="C753" s="223">
        <v>1</v>
      </c>
      <c r="D753" s="276"/>
      <c r="E753" s="266">
        <f t="shared" si="22"/>
        <v>0</v>
      </c>
    </row>
    <row r="754" spans="1:5">
      <c r="A754" s="289"/>
      <c r="B754" s="1003"/>
      <c r="C754" s="1003"/>
      <c r="D754" s="268"/>
      <c r="E754" s="266">
        <f t="shared" si="22"/>
        <v>0</v>
      </c>
    </row>
    <row r="755" spans="1:5">
      <c r="A755" s="289"/>
      <c r="B755" s="1003"/>
      <c r="C755" s="1003"/>
      <c r="D755" s="276"/>
      <c r="E755" s="266">
        <f t="shared" si="22"/>
        <v>0</v>
      </c>
    </row>
    <row r="756" spans="1:5" ht="311.25" customHeight="1">
      <c r="A756" s="264">
        <f>A752+0.01</f>
        <v>10.239999999999995</v>
      </c>
      <c r="B756" s="1027" t="s">
        <v>1846</v>
      </c>
      <c r="C756" s="1027"/>
      <c r="D756" s="276"/>
      <c r="E756" s="266">
        <f t="shared" si="22"/>
        <v>0</v>
      </c>
    </row>
    <row r="757" spans="1:5">
      <c r="A757" s="289"/>
      <c r="B757" s="233" t="s">
        <v>54</v>
      </c>
      <c r="C757" s="223">
        <v>1</v>
      </c>
      <c r="D757" s="290"/>
      <c r="E757" s="266">
        <f t="shared" si="22"/>
        <v>0</v>
      </c>
    </row>
    <row r="758" spans="1:5">
      <c r="A758" s="289"/>
      <c r="B758" s="1003"/>
      <c r="C758" s="1003"/>
      <c r="D758" s="268"/>
      <c r="E758" s="266">
        <f t="shared" si="22"/>
        <v>0</v>
      </c>
    </row>
    <row r="759" spans="1:5" ht="5.25" customHeight="1">
      <c r="A759" s="289"/>
      <c r="B759" s="1003"/>
      <c r="C759" s="1003"/>
      <c r="D759" s="276"/>
      <c r="E759" s="266">
        <f t="shared" si="22"/>
        <v>0</v>
      </c>
    </row>
    <row r="760" spans="1:5" s="299" customFormat="1" ht="409.5" customHeight="1">
      <c r="A760" s="789">
        <f>A756+0.01</f>
        <v>10.249999999999995</v>
      </c>
      <c r="B760" s="1032" t="s">
        <v>1937</v>
      </c>
      <c r="C760" s="1032"/>
      <c r="D760" s="790"/>
      <c r="E760" s="298">
        <f t="shared" si="22"/>
        <v>0</v>
      </c>
    </row>
    <row r="761" spans="1:5" s="299" customFormat="1">
      <c r="A761" s="791"/>
      <c r="B761" s="788" t="s">
        <v>54</v>
      </c>
      <c r="C761" s="300">
        <v>0</v>
      </c>
      <c r="D761" s="790"/>
      <c r="E761" s="298">
        <f t="shared" si="22"/>
        <v>0</v>
      </c>
    </row>
    <row r="762" spans="1:5" s="299" customFormat="1">
      <c r="A762" s="791"/>
      <c r="B762" s="1033" t="s">
        <v>2115</v>
      </c>
      <c r="C762" s="1033"/>
      <c r="D762" s="792"/>
      <c r="E762" s="298">
        <f t="shared" si="22"/>
        <v>0</v>
      </c>
    </row>
    <row r="763" spans="1:5" s="299" customFormat="1">
      <c r="A763" s="791"/>
      <c r="B763" s="1034"/>
      <c r="C763" s="1034"/>
      <c r="D763" s="790"/>
      <c r="E763" s="298">
        <f t="shared" si="22"/>
        <v>0</v>
      </c>
    </row>
    <row r="764" spans="1:5" ht="331.5" customHeight="1">
      <c r="A764" s="264">
        <f>A760+0.01</f>
        <v>10.259999999999994</v>
      </c>
      <c r="B764" s="1027" t="s">
        <v>1847</v>
      </c>
      <c r="C764" s="1027"/>
      <c r="D764" s="276"/>
      <c r="E764" s="266">
        <f t="shared" si="22"/>
        <v>0</v>
      </c>
    </row>
    <row r="765" spans="1:5">
      <c r="A765" s="289"/>
      <c r="B765" s="233" t="s">
        <v>54</v>
      </c>
      <c r="C765" s="223">
        <v>1</v>
      </c>
      <c r="D765" s="276"/>
      <c r="E765" s="266">
        <f t="shared" si="22"/>
        <v>0</v>
      </c>
    </row>
    <row r="766" spans="1:5">
      <c r="A766" s="289"/>
      <c r="B766" s="1003"/>
      <c r="C766" s="1003"/>
      <c r="D766" s="268"/>
      <c r="E766" s="266">
        <f t="shared" si="22"/>
        <v>0</v>
      </c>
    </row>
    <row r="767" spans="1:5">
      <c r="A767" s="289"/>
      <c r="B767" s="1003"/>
      <c r="C767" s="1003"/>
      <c r="D767" s="276"/>
      <c r="E767" s="266">
        <f t="shared" si="22"/>
        <v>0</v>
      </c>
    </row>
    <row r="768" spans="1:5" ht="308.25" customHeight="1">
      <c r="A768" s="264">
        <f>A764+0.01</f>
        <v>10.269999999999994</v>
      </c>
      <c r="B768" s="1027" t="s">
        <v>1848</v>
      </c>
      <c r="C768" s="1027"/>
      <c r="D768" s="276"/>
      <c r="E768" s="266">
        <f t="shared" si="22"/>
        <v>0</v>
      </c>
    </row>
    <row r="769" spans="1:5">
      <c r="A769" s="289"/>
      <c r="B769" s="233" t="s">
        <v>54</v>
      </c>
      <c r="C769" s="223">
        <v>1</v>
      </c>
      <c r="D769" s="276"/>
      <c r="E769" s="266">
        <f t="shared" si="22"/>
        <v>0</v>
      </c>
    </row>
    <row r="770" spans="1:5">
      <c r="A770" s="289"/>
      <c r="B770" s="1003"/>
      <c r="C770" s="1003"/>
      <c r="D770" s="268"/>
      <c r="E770" s="266">
        <f t="shared" si="22"/>
        <v>0</v>
      </c>
    </row>
    <row r="771" spans="1:5">
      <c r="A771" s="289"/>
      <c r="B771" s="1003"/>
      <c r="C771" s="1003"/>
      <c r="D771" s="276"/>
      <c r="E771" s="266">
        <f t="shared" si="22"/>
        <v>0</v>
      </c>
    </row>
    <row r="772" spans="1:5" ht="341.25" customHeight="1">
      <c r="A772" s="264">
        <f>A768+0.01</f>
        <v>10.279999999999994</v>
      </c>
      <c r="B772" s="1027" t="s">
        <v>1860</v>
      </c>
      <c r="C772" s="1027"/>
      <c r="D772" s="276"/>
      <c r="E772" s="266">
        <f t="shared" si="22"/>
        <v>0</v>
      </c>
    </row>
    <row r="773" spans="1:5">
      <c r="A773" s="289"/>
      <c r="B773" s="233" t="s">
        <v>54</v>
      </c>
      <c r="C773" s="223">
        <v>2</v>
      </c>
      <c r="D773" s="276"/>
      <c r="E773" s="266">
        <f t="shared" si="22"/>
        <v>0</v>
      </c>
    </row>
    <row r="774" spans="1:5">
      <c r="A774" s="289"/>
      <c r="B774" s="1003"/>
      <c r="C774" s="1003"/>
      <c r="D774" s="268"/>
      <c r="E774" s="266">
        <f t="shared" si="22"/>
        <v>0</v>
      </c>
    </row>
    <row r="775" spans="1:5">
      <c r="A775" s="289"/>
      <c r="B775" s="1003"/>
      <c r="C775" s="1003"/>
      <c r="D775" s="276"/>
      <c r="E775" s="266">
        <f t="shared" si="22"/>
        <v>0</v>
      </c>
    </row>
    <row r="776" spans="1:5" ht="331.5" customHeight="1">
      <c r="A776" s="264">
        <f>A772+0.01</f>
        <v>10.289999999999994</v>
      </c>
      <c r="B776" s="1025" t="s">
        <v>2043</v>
      </c>
      <c r="C776" s="1025"/>
      <c r="D776" s="276"/>
      <c r="E776" s="266">
        <f t="shared" si="22"/>
        <v>0</v>
      </c>
    </row>
    <row r="777" spans="1:5">
      <c r="A777" s="289"/>
      <c r="B777" s="233" t="s">
        <v>54</v>
      </c>
      <c r="C777" s="223">
        <v>1</v>
      </c>
      <c r="D777" s="276"/>
      <c r="E777" s="266">
        <f t="shared" si="22"/>
        <v>0</v>
      </c>
    </row>
    <row r="778" spans="1:5">
      <c r="B778" s="1003"/>
      <c r="C778" s="1003"/>
      <c r="D778" s="268"/>
      <c r="E778" s="266">
        <f t="shared" si="22"/>
        <v>0</v>
      </c>
    </row>
    <row r="779" spans="1:5">
      <c r="A779" s="252"/>
      <c r="B779" s="1039" t="s">
        <v>149</v>
      </c>
      <c r="C779" s="1039"/>
      <c r="D779" s="283"/>
      <c r="E779" s="283">
        <f>SUM(E663:E778)</f>
        <v>0</v>
      </c>
    </row>
    <row r="780" spans="1:5">
      <c r="A780" s="252"/>
      <c r="B780" s="235"/>
      <c r="C780" s="237"/>
      <c r="D780" s="276"/>
      <c r="E780" s="256"/>
    </row>
    <row r="781" spans="1:5">
      <c r="A781" s="264" t="s">
        <v>42</v>
      </c>
      <c r="B781" s="1043" t="s">
        <v>43</v>
      </c>
      <c r="C781" s="1043"/>
      <c r="D781" s="276"/>
      <c r="E781" s="255"/>
    </row>
    <row r="782" spans="1:5">
      <c r="B782" s="1003"/>
      <c r="C782" s="1003"/>
      <c r="D782" s="276"/>
      <c r="E782" s="255"/>
    </row>
    <row r="783" spans="1:5" ht="45" customHeight="1">
      <c r="A783" s="264">
        <v>11.01</v>
      </c>
      <c r="B783" s="1040" t="s">
        <v>303</v>
      </c>
      <c r="C783" s="1040"/>
      <c r="D783" s="276"/>
      <c r="E783" s="256"/>
    </row>
    <row r="784" spans="1:5">
      <c r="B784" s="244" t="s">
        <v>54</v>
      </c>
      <c r="C784" s="223">
        <v>5</v>
      </c>
      <c r="D784" s="276"/>
      <c r="E784" s="266">
        <f t="shared" ref="E784:E806" si="23">ROUND(ROUND($C784,2)*ROUND($D784,2),2)</f>
        <v>0</v>
      </c>
    </row>
    <row r="785" spans="1:5">
      <c r="B785" s="1003"/>
      <c r="C785" s="1003"/>
      <c r="D785" s="268"/>
      <c r="E785" s="266">
        <f t="shared" si="23"/>
        <v>0</v>
      </c>
    </row>
    <row r="786" spans="1:5">
      <c r="B786" s="1003"/>
      <c r="C786" s="1003"/>
      <c r="D786" s="276"/>
      <c r="E786" s="266">
        <f t="shared" si="23"/>
        <v>0</v>
      </c>
    </row>
    <row r="787" spans="1:5" ht="42" customHeight="1">
      <c r="A787" s="264">
        <f>A783+0.01</f>
        <v>11.02</v>
      </c>
      <c r="B787" s="1040" t="s">
        <v>304</v>
      </c>
      <c r="C787" s="1040"/>
      <c r="D787" s="276"/>
      <c r="E787" s="266">
        <f t="shared" si="23"/>
        <v>0</v>
      </c>
    </row>
    <row r="788" spans="1:5">
      <c r="B788" s="244" t="s">
        <v>54</v>
      </c>
      <c r="C788" s="223">
        <v>8</v>
      </c>
      <c r="D788" s="276"/>
      <c r="E788" s="266">
        <f t="shared" si="23"/>
        <v>0</v>
      </c>
    </row>
    <row r="789" spans="1:5">
      <c r="B789" s="1003"/>
      <c r="C789" s="1003"/>
      <c r="D789" s="268"/>
      <c r="E789" s="266">
        <f t="shared" si="23"/>
        <v>0</v>
      </c>
    </row>
    <row r="790" spans="1:5">
      <c r="B790" s="1003"/>
      <c r="C790" s="1003"/>
      <c r="D790" s="276"/>
      <c r="E790" s="266">
        <f t="shared" si="23"/>
        <v>0</v>
      </c>
    </row>
    <row r="791" spans="1:5" ht="42.75" customHeight="1">
      <c r="A791" s="264">
        <f>A787+0.01</f>
        <v>11.03</v>
      </c>
      <c r="B791" s="1040" t="s">
        <v>153</v>
      </c>
      <c r="C791" s="1040"/>
      <c r="D791" s="276"/>
      <c r="E791" s="266">
        <f t="shared" si="23"/>
        <v>0</v>
      </c>
    </row>
    <row r="792" spans="1:5">
      <c r="B792" s="244" t="s">
        <v>54</v>
      </c>
      <c r="C792" s="223">
        <v>1</v>
      </c>
      <c r="D792" s="276"/>
      <c r="E792" s="266">
        <f t="shared" si="23"/>
        <v>0</v>
      </c>
    </row>
    <row r="793" spans="1:5">
      <c r="B793" s="1003"/>
      <c r="C793" s="1003"/>
      <c r="D793" s="268"/>
      <c r="E793" s="266">
        <f t="shared" si="23"/>
        <v>0</v>
      </c>
    </row>
    <row r="794" spans="1:5">
      <c r="B794" s="1003"/>
      <c r="C794" s="1003"/>
      <c r="D794" s="276"/>
      <c r="E794" s="266">
        <f t="shared" si="23"/>
        <v>0</v>
      </c>
    </row>
    <row r="795" spans="1:5" ht="37.5" customHeight="1">
      <c r="A795" s="264">
        <f>A791+0.01</f>
        <v>11.04</v>
      </c>
      <c r="B795" s="1040" t="s">
        <v>125</v>
      </c>
      <c r="C795" s="1040"/>
      <c r="D795" s="276"/>
      <c r="E795" s="266">
        <f t="shared" si="23"/>
        <v>0</v>
      </c>
    </row>
    <row r="796" spans="1:5">
      <c r="B796" s="244" t="s">
        <v>54</v>
      </c>
      <c r="C796" s="223">
        <v>1</v>
      </c>
      <c r="D796" s="276"/>
      <c r="E796" s="266">
        <f t="shared" si="23"/>
        <v>0</v>
      </c>
    </row>
    <row r="797" spans="1:5">
      <c r="B797" s="1003"/>
      <c r="C797" s="1003"/>
      <c r="D797" s="268"/>
      <c r="E797" s="266">
        <f t="shared" si="23"/>
        <v>0</v>
      </c>
    </row>
    <row r="798" spans="1:5">
      <c r="B798" s="244"/>
      <c r="C798" s="239"/>
      <c r="D798" s="276"/>
      <c r="E798" s="266">
        <f t="shared" si="23"/>
        <v>0</v>
      </c>
    </row>
    <row r="799" spans="1:5" ht="36" customHeight="1">
      <c r="A799" s="264">
        <f>A795+0.01</f>
        <v>11.049999999999999</v>
      </c>
      <c r="B799" s="1040" t="s">
        <v>126</v>
      </c>
      <c r="C799" s="1040"/>
      <c r="D799" s="276"/>
      <c r="E799" s="266">
        <f t="shared" si="23"/>
        <v>0</v>
      </c>
    </row>
    <row r="800" spans="1:5">
      <c r="B800" s="244" t="s">
        <v>54</v>
      </c>
      <c r="C800" s="223">
        <v>1</v>
      </c>
      <c r="D800" s="276"/>
      <c r="E800" s="266">
        <f t="shared" si="23"/>
        <v>0</v>
      </c>
    </row>
    <row r="801" spans="1:12">
      <c r="B801" s="244"/>
      <c r="C801" s="239"/>
      <c r="D801" s="268"/>
      <c r="E801" s="266">
        <f t="shared" si="23"/>
        <v>0</v>
      </c>
    </row>
    <row r="802" spans="1:12">
      <c r="B802" s="244"/>
      <c r="C802" s="239"/>
      <c r="D802" s="276"/>
      <c r="E802" s="266">
        <f t="shared" si="23"/>
        <v>0</v>
      </c>
    </row>
    <row r="803" spans="1:12" ht="36.75" customHeight="1">
      <c r="A803" s="264">
        <f>A799+0.01</f>
        <v>11.059999999999999</v>
      </c>
      <c r="B803" s="1040" t="s">
        <v>127</v>
      </c>
      <c r="C803" s="1040"/>
      <c r="D803" s="276"/>
      <c r="E803" s="266">
        <f t="shared" si="23"/>
        <v>0</v>
      </c>
    </row>
    <row r="804" spans="1:12">
      <c r="B804" s="244" t="s">
        <v>54</v>
      </c>
      <c r="C804" s="223">
        <v>50</v>
      </c>
      <c r="D804" s="276"/>
      <c r="E804" s="266">
        <f t="shared" si="23"/>
        <v>0</v>
      </c>
    </row>
    <row r="805" spans="1:12">
      <c r="B805" s="244"/>
      <c r="D805" s="276"/>
      <c r="E805" s="266">
        <f t="shared" si="23"/>
        <v>0</v>
      </c>
    </row>
    <row r="806" spans="1:12">
      <c r="B806" s="244"/>
      <c r="D806" s="276"/>
      <c r="E806" s="266">
        <f t="shared" si="23"/>
        <v>0</v>
      </c>
    </row>
    <row r="807" spans="1:12">
      <c r="B807" s="244"/>
      <c r="C807" s="239"/>
      <c r="D807" s="276"/>
      <c r="E807" s="256"/>
    </row>
    <row r="808" spans="1:12">
      <c r="A808" s="252"/>
      <c r="B808" s="1039" t="s">
        <v>124</v>
      </c>
      <c r="C808" s="1039"/>
      <c r="D808" s="283"/>
      <c r="E808" s="283">
        <f>SUM(E783:E807)</f>
        <v>0</v>
      </c>
    </row>
    <row r="809" spans="1:12" ht="15.75" thickTop="1">
      <c r="D809" s="276"/>
      <c r="E809" s="255"/>
      <c r="L809" s="18">
        <v>16</v>
      </c>
    </row>
    <row r="810" spans="1:12">
      <c r="A810" s="264" t="s">
        <v>141</v>
      </c>
      <c r="B810" s="1043" t="s">
        <v>302</v>
      </c>
      <c r="C810" s="1043"/>
      <c r="D810" s="276"/>
      <c r="E810" s="255"/>
    </row>
    <row r="811" spans="1:12">
      <c r="B811" s="1003"/>
      <c r="C811" s="1003"/>
      <c r="D811" s="276"/>
      <c r="E811" s="255"/>
    </row>
    <row r="812" spans="1:12" ht="129.75" customHeight="1">
      <c r="A812" s="264">
        <v>12.01</v>
      </c>
      <c r="B812" s="1041" t="s">
        <v>1880</v>
      </c>
      <c r="C812" s="1041"/>
      <c r="D812" s="1041"/>
      <c r="E812" s="256"/>
      <c r="J812" s="39"/>
    </row>
    <row r="813" spans="1:12" ht="175.5" customHeight="1">
      <c r="B813" s="1041" t="s">
        <v>1881</v>
      </c>
      <c r="C813" s="1041"/>
      <c r="D813" s="1041"/>
      <c r="E813" s="1041"/>
      <c r="J813" s="39"/>
    </row>
    <row r="814" spans="1:12" ht="230.25" customHeight="1">
      <c r="B814" s="1041" t="s">
        <v>1882</v>
      </c>
      <c r="C814" s="1041"/>
      <c r="D814" s="1041"/>
      <c r="E814" s="1041"/>
      <c r="J814" s="39"/>
    </row>
    <row r="815" spans="1:12" ht="128.25" customHeight="1">
      <c r="B815" s="1041" t="s">
        <v>1883</v>
      </c>
      <c r="C815" s="1041"/>
      <c r="D815" s="1041"/>
      <c r="E815" s="1041"/>
    </row>
    <row r="816" spans="1:12">
      <c r="B816" s="244" t="s">
        <v>53</v>
      </c>
      <c r="C816" s="223">
        <v>1</v>
      </c>
      <c r="D816" s="276"/>
      <c r="E816" s="266">
        <f t="shared" ref="E816" si="24">ROUND(ROUND($C816,2)*ROUND($D816,2),2)</f>
        <v>0</v>
      </c>
    </row>
    <row r="817" spans="1:5">
      <c r="B817" s="244"/>
      <c r="C817" s="239"/>
      <c r="D817" s="276"/>
      <c r="E817" s="256"/>
    </row>
    <row r="818" spans="1:5" ht="15.75" thickBot="1">
      <c r="A818" s="252"/>
      <c r="B818" s="1039" t="s">
        <v>1867</v>
      </c>
      <c r="C818" s="1039"/>
      <c r="D818" s="283"/>
      <c r="E818" s="283">
        <f>SUM(E816:E817)</f>
        <v>0</v>
      </c>
    </row>
    <row r="819" spans="1:5" ht="15.75" thickTop="1">
      <c r="A819" s="264" t="s">
        <v>144</v>
      </c>
      <c r="B819" s="1043" t="s">
        <v>145</v>
      </c>
      <c r="C819" s="1043"/>
      <c r="D819" s="276"/>
      <c r="E819" s="255"/>
    </row>
    <row r="820" spans="1:5">
      <c r="B820" s="1003"/>
      <c r="C820" s="1003"/>
      <c r="D820" s="276"/>
      <c r="E820" s="255"/>
    </row>
    <row r="821" spans="1:5" ht="81" customHeight="1">
      <c r="A821" s="264">
        <v>13.01</v>
      </c>
      <c r="B821" s="1040" t="s">
        <v>2021</v>
      </c>
      <c r="C821" s="1040"/>
      <c r="D821" s="276"/>
      <c r="E821" s="256"/>
    </row>
    <row r="822" spans="1:5">
      <c r="B822" s="244" t="s">
        <v>53</v>
      </c>
      <c r="C822" s="223">
        <v>1</v>
      </c>
      <c r="D822" s="276"/>
      <c r="E822" s="266">
        <f t="shared" ref="E822:E851" si="25">ROUND(ROUND($C822,2)*ROUND($D822,2),2)</f>
        <v>0</v>
      </c>
    </row>
    <row r="823" spans="1:5">
      <c r="B823" s="1003"/>
      <c r="C823" s="1003"/>
      <c r="D823" s="268"/>
      <c r="E823" s="266">
        <f t="shared" si="25"/>
        <v>0</v>
      </c>
    </row>
    <row r="824" spans="1:5">
      <c r="B824" s="1003"/>
      <c r="C824" s="1003"/>
      <c r="D824" s="276"/>
      <c r="E824" s="266">
        <f t="shared" si="25"/>
        <v>0</v>
      </c>
    </row>
    <row r="825" spans="1:5" s="836" customFormat="1" ht="39.75" customHeight="1">
      <c r="A825" s="834">
        <f>A821+0.01</f>
        <v>13.02</v>
      </c>
      <c r="B825" s="1058" t="s">
        <v>2018</v>
      </c>
      <c r="C825" s="1058"/>
      <c r="D825" s="835"/>
      <c r="E825" s="266">
        <f t="shared" si="25"/>
        <v>0</v>
      </c>
    </row>
    <row r="826" spans="1:5" s="836" customFormat="1">
      <c r="A826" s="834"/>
      <c r="B826" s="837" t="s">
        <v>62</v>
      </c>
      <c r="C826" s="838">
        <v>120</v>
      </c>
      <c r="D826" s="835"/>
      <c r="E826" s="266">
        <f t="shared" si="25"/>
        <v>0</v>
      </c>
    </row>
    <row r="827" spans="1:5" s="836" customFormat="1">
      <c r="A827" s="834"/>
      <c r="B827" s="1057"/>
      <c r="C827" s="1057"/>
      <c r="D827" s="839"/>
      <c r="E827" s="266">
        <f t="shared" si="25"/>
        <v>0</v>
      </c>
    </row>
    <row r="828" spans="1:5" s="836" customFormat="1">
      <c r="A828" s="834"/>
      <c r="B828" s="1057"/>
      <c r="C828" s="1057"/>
      <c r="D828" s="835"/>
      <c r="E828" s="266">
        <f t="shared" si="25"/>
        <v>0</v>
      </c>
    </row>
    <row r="829" spans="1:5" ht="27.75" customHeight="1">
      <c r="A829" s="264">
        <f>A821+0.01</f>
        <v>13.02</v>
      </c>
      <c r="B829" s="1040" t="s">
        <v>305</v>
      </c>
      <c r="C829" s="1040"/>
      <c r="D829" s="276"/>
      <c r="E829" s="266">
        <f t="shared" si="25"/>
        <v>0</v>
      </c>
    </row>
    <row r="830" spans="1:5">
      <c r="B830" s="244" t="s">
        <v>53</v>
      </c>
      <c r="C830" s="223">
        <v>1</v>
      </c>
      <c r="D830" s="276"/>
      <c r="E830" s="266">
        <f t="shared" si="25"/>
        <v>0</v>
      </c>
    </row>
    <row r="831" spans="1:5">
      <c r="B831" s="1003"/>
      <c r="C831" s="1003"/>
      <c r="D831" s="268"/>
      <c r="E831" s="266">
        <f t="shared" si="25"/>
        <v>0</v>
      </c>
    </row>
    <row r="832" spans="1:5">
      <c r="B832" s="1003"/>
      <c r="C832" s="1003"/>
      <c r="D832" s="276"/>
      <c r="E832" s="266">
        <f t="shared" si="25"/>
        <v>0</v>
      </c>
    </row>
    <row r="833" spans="1:5" ht="57.75" customHeight="1">
      <c r="A833" s="264">
        <f>A829+0.01</f>
        <v>13.03</v>
      </c>
      <c r="B833" s="1040" t="s">
        <v>306</v>
      </c>
      <c r="C833" s="1040"/>
      <c r="D833" s="276"/>
      <c r="E833" s="266">
        <f t="shared" si="25"/>
        <v>0</v>
      </c>
    </row>
    <row r="834" spans="1:5">
      <c r="B834" s="244" t="s">
        <v>62</v>
      </c>
      <c r="C834" s="223">
        <v>28</v>
      </c>
      <c r="D834" s="276"/>
      <c r="E834" s="266">
        <f t="shared" si="25"/>
        <v>0</v>
      </c>
    </row>
    <row r="835" spans="1:5">
      <c r="B835" s="1003"/>
      <c r="C835" s="1003"/>
      <c r="D835" s="268"/>
      <c r="E835" s="266">
        <f t="shared" si="25"/>
        <v>0</v>
      </c>
    </row>
    <row r="836" spans="1:5">
      <c r="B836" s="1003"/>
      <c r="C836" s="1003"/>
      <c r="D836" s="276"/>
      <c r="E836" s="266">
        <f t="shared" si="25"/>
        <v>0</v>
      </c>
    </row>
    <row r="837" spans="1:5" ht="27.75" customHeight="1">
      <c r="A837" s="264">
        <f>A833+0.01</f>
        <v>13.04</v>
      </c>
      <c r="B837" s="1040" t="s">
        <v>2019</v>
      </c>
      <c r="C837" s="1040"/>
      <c r="D837" s="276"/>
      <c r="E837" s="266">
        <f t="shared" si="25"/>
        <v>0</v>
      </c>
    </row>
    <row r="838" spans="1:5">
      <c r="B838" s="244" t="s">
        <v>53</v>
      </c>
      <c r="C838" s="223">
        <v>1</v>
      </c>
      <c r="D838" s="276"/>
      <c r="E838" s="266">
        <f t="shared" si="25"/>
        <v>0</v>
      </c>
    </row>
    <row r="839" spans="1:5">
      <c r="B839" s="1003"/>
      <c r="C839" s="1003"/>
      <c r="D839" s="268"/>
      <c r="E839" s="266">
        <f t="shared" si="25"/>
        <v>0</v>
      </c>
    </row>
    <row r="840" spans="1:5">
      <c r="B840" s="1003"/>
      <c r="C840" s="1003"/>
      <c r="D840" s="276"/>
      <c r="E840" s="266">
        <f t="shared" si="25"/>
        <v>0</v>
      </c>
    </row>
    <row r="841" spans="1:5" ht="27.75" customHeight="1">
      <c r="A841" s="264">
        <f>A837+0.01</f>
        <v>13.049999999999999</v>
      </c>
      <c r="B841" s="1040" t="s">
        <v>2020</v>
      </c>
      <c r="C841" s="1040"/>
      <c r="D841" s="276"/>
      <c r="E841" s="266">
        <f t="shared" si="25"/>
        <v>0</v>
      </c>
    </row>
    <row r="842" spans="1:5">
      <c r="B842" s="244" t="s">
        <v>53</v>
      </c>
      <c r="C842" s="223">
        <v>1</v>
      </c>
      <c r="D842" s="276"/>
      <c r="E842" s="266">
        <f t="shared" si="25"/>
        <v>0</v>
      </c>
    </row>
    <row r="843" spans="1:5">
      <c r="B843" s="1003"/>
      <c r="C843" s="1003"/>
      <c r="D843" s="268"/>
      <c r="E843" s="266">
        <f t="shared" si="25"/>
        <v>0</v>
      </c>
    </row>
    <row r="844" spans="1:5">
      <c r="B844" s="1003"/>
      <c r="C844" s="1003"/>
      <c r="D844" s="276"/>
      <c r="E844" s="266">
        <f t="shared" si="25"/>
        <v>0</v>
      </c>
    </row>
    <row r="845" spans="1:5" ht="89.25">
      <c r="A845" s="264">
        <f>A841+0.01</f>
        <v>13.059999999999999</v>
      </c>
      <c r="B845" s="840" t="s">
        <v>2022</v>
      </c>
      <c r="C845" s="239"/>
      <c r="D845" s="276"/>
      <c r="E845" s="266">
        <f t="shared" si="25"/>
        <v>0</v>
      </c>
    </row>
    <row r="846" spans="1:5">
      <c r="B846" s="244" t="s">
        <v>53</v>
      </c>
      <c r="C846" s="223">
        <v>1</v>
      </c>
      <c r="D846" s="276"/>
      <c r="E846" s="266">
        <f t="shared" si="25"/>
        <v>0</v>
      </c>
    </row>
    <row r="847" spans="1:5">
      <c r="B847" s="1003"/>
      <c r="C847" s="1003"/>
      <c r="D847" s="268"/>
      <c r="E847" s="266">
        <f t="shared" si="25"/>
        <v>0</v>
      </c>
    </row>
    <row r="848" spans="1:5">
      <c r="B848" s="244"/>
      <c r="C848" s="239"/>
      <c r="D848" s="276"/>
      <c r="E848" s="266">
        <f t="shared" si="25"/>
        <v>0</v>
      </c>
    </row>
    <row r="849" spans="1:5" ht="40.9" customHeight="1">
      <c r="A849" s="264">
        <f>A845+0.01</f>
        <v>13.069999999999999</v>
      </c>
      <c r="B849" s="1040" t="s">
        <v>2023</v>
      </c>
      <c r="C849" s="1040"/>
      <c r="D849" s="276"/>
      <c r="E849" s="266">
        <f t="shared" si="25"/>
        <v>0</v>
      </c>
    </row>
    <row r="850" spans="1:5">
      <c r="B850" s="244" t="s">
        <v>53</v>
      </c>
      <c r="C850" s="223">
        <v>1</v>
      </c>
      <c r="D850" s="276"/>
      <c r="E850" s="266">
        <f t="shared" si="25"/>
        <v>0</v>
      </c>
    </row>
    <row r="851" spans="1:5">
      <c r="B851" s="1003"/>
      <c r="C851" s="1003"/>
      <c r="D851" s="268"/>
      <c r="E851" s="266">
        <f t="shared" si="25"/>
        <v>0</v>
      </c>
    </row>
    <row r="852" spans="1:5">
      <c r="B852" s="1003"/>
      <c r="C852" s="1003"/>
      <c r="D852" s="276"/>
      <c r="E852" s="256"/>
    </row>
    <row r="853" spans="1:5">
      <c r="B853" s="244"/>
      <c r="C853" s="239"/>
      <c r="D853" s="276"/>
      <c r="E853" s="256"/>
    </row>
    <row r="854" spans="1:5" ht="15.75" thickBot="1">
      <c r="A854" s="252"/>
      <c r="B854" s="1039" t="s">
        <v>146</v>
      </c>
      <c r="C854" s="1039"/>
      <c r="D854" s="283"/>
      <c r="E854" s="283">
        <f>SUM(E821:E853)</f>
        <v>0</v>
      </c>
    </row>
    <row r="855" spans="1:5" ht="15.75" thickTop="1">
      <c r="D855" s="276"/>
      <c r="E855" s="255"/>
    </row>
    <row r="856" spans="1:5">
      <c r="D856" s="276"/>
      <c r="E856" s="255"/>
    </row>
    <row r="857" spans="1:5">
      <c r="D857" s="276"/>
      <c r="E857" s="255"/>
    </row>
    <row r="858" spans="1:5">
      <c r="D858" s="276"/>
      <c r="E858" s="255"/>
    </row>
    <row r="859" spans="1:5">
      <c r="D859" s="276"/>
      <c r="E859" s="255"/>
    </row>
    <row r="860" spans="1:5">
      <c r="D860" s="276"/>
      <c r="E860" s="255"/>
    </row>
    <row r="861" spans="1:5">
      <c r="D861" s="276"/>
      <c r="E861" s="255"/>
    </row>
    <row r="862" spans="1:5">
      <c r="D862" s="276"/>
      <c r="E862" s="255"/>
    </row>
    <row r="863" spans="1:5">
      <c r="D863" s="276"/>
      <c r="E863" s="255"/>
    </row>
    <row r="864" spans="1:5">
      <c r="D864" s="276"/>
      <c r="E864" s="255"/>
    </row>
    <row r="865" spans="4:5">
      <c r="D865" s="276"/>
      <c r="E865" s="255"/>
    </row>
    <row r="866" spans="4:5">
      <c r="D866" s="276"/>
      <c r="E866" s="255"/>
    </row>
    <row r="867" spans="4:5">
      <c r="D867" s="276"/>
      <c r="E867" s="255"/>
    </row>
    <row r="868" spans="4:5">
      <c r="D868" s="276"/>
      <c r="E868" s="255"/>
    </row>
    <row r="869" spans="4:5">
      <c r="D869" s="276"/>
      <c r="E869" s="255"/>
    </row>
    <row r="870" spans="4:5">
      <c r="D870" s="276"/>
      <c r="E870" s="255"/>
    </row>
    <row r="871" spans="4:5">
      <c r="D871" s="276"/>
      <c r="E871" s="255"/>
    </row>
    <row r="872" spans="4:5">
      <c r="D872" s="276"/>
      <c r="E872" s="255"/>
    </row>
    <row r="873" spans="4:5">
      <c r="D873" s="276"/>
      <c r="E873" s="255"/>
    </row>
    <row r="874" spans="4:5">
      <c r="D874" s="276"/>
      <c r="E874" s="255"/>
    </row>
    <row r="875" spans="4:5">
      <c r="D875" s="276"/>
      <c r="E875" s="255"/>
    </row>
    <row r="876" spans="4:5">
      <c r="D876" s="276"/>
      <c r="E876" s="255"/>
    </row>
    <row r="877" spans="4:5">
      <c r="D877" s="276"/>
      <c r="E877" s="255"/>
    </row>
    <row r="878" spans="4:5">
      <c r="D878" s="276"/>
      <c r="E878" s="255"/>
    </row>
    <row r="879" spans="4:5">
      <c r="D879" s="276"/>
      <c r="E879" s="255"/>
    </row>
    <row r="880" spans="4:5">
      <c r="D880" s="276"/>
      <c r="E880" s="255"/>
    </row>
    <row r="881" spans="4:5">
      <c r="D881" s="276"/>
      <c r="E881" s="255"/>
    </row>
    <row r="882" spans="4:5">
      <c r="D882" s="276"/>
      <c r="E882" s="255"/>
    </row>
    <row r="883" spans="4:5">
      <c r="D883" s="276"/>
      <c r="E883" s="255"/>
    </row>
    <row r="884" spans="4:5">
      <c r="D884" s="276"/>
      <c r="E884" s="255"/>
    </row>
    <row r="885" spans="4:5">
      <c r="D885" s="276"/>
      <c r="E885" s="255"/>
    </row>
    <row r="886" spans="4:5">
      <c r="D886" s="276"/>
      <c r="E886" s="255"/>
    </row>
    <row r="887" spans="4:5">
      <c r="D887" s="276"/>
      <c r="E887" s="255"/>
    </row>
    <row r="888" spans="4:5">
      <c r="D888" s="276"/>
      <c r="E888" s="255"/>
    </row>
    <row r="889" spans="4:5">
      <c r="D889" s="276"/>
      <c r="E889" s="255"/>
    </row>
    <row r="890" spans="4:5">
      <c r="D890" s="276"/>
      <c r="E890" s="255"/>
    </row>
    <row r="891" spans="4:5">
      <c r="D891" s="276"/>
      <c r="E891" s="255"/>
    </row>
    <row r="892" spans="4:5">
      <c r="D892" s="276"/>
      <c r="E892" s="255"/>
    </row>
    <row r="893" spans="4:5">
      <c r="D893" s="276"/>
      <c r="E893" s="255"/>
    </row>
    <row r="894" spans="4:5">
      <c r="D894" s="276"/>
      <c r="E894" s="255"/>
    </row>
    <row r="895" spans="4:5">
      <c r="D895" s="276"/>
      <c r="E895" s="255"/>
    </row>
    <row r="896" spans="4:5">
      <c r="D896" s="276"/>
      <c r="E896" s="255"/>
    </row>
    <row r="897" spans="4:5">
      <c r="D897" s="276"/>
      <c r="E897" s="255"/>
    </row>
    <row r="898" spans="4:5">
      <c r="D898" s="276"/>
      <c r="E898" s="255"/>
    </row>
    <row r="899" spans="4:5">
      <c r="D899" s="276"/>
      <c r="E899" s="255"/>
    </row>
    <row r="900" spans="4:5">
      <c r="D900" s="276"/>
      <c r="E900" s="255"/>
    </row>
    <row r="901" spans="4:5">
      <c r="D901" s="276"/>
      <c r="E901" s="255"/>
    </row>
    <row r="902" spans="4:5">
      <c r="D902" s="276"/>
      <c r="E902" s="255"/>
    </row>
    <row r="903" spans="4:5">
      <c r="D903" s="276"/>
      <c r="E903" s="255"/>
    </row>
    <row r="904" spans="4:5">
      <c r="D904" s="276"/>
      <c r="E904" s="255"/>
    </row>
    <row r="905" spans="4:5">
      <c r="D905" s="276"/>
      <c r="E905" s="255"/>
    </row>
    <row r="906" spans="4:5">
      <c r="D906" s="276"/>
      <c r="E906" s="255"/>
    </row>
    <row r="907" spans="4:5">
      <c r="D907" s="276"/>
      <c r="E907" s="255"/>
    </row>
    <row r="908" spans="4:5">
      <c r="D908" s="276"/>
      <c r="E908" s="255"/>
    </row>
    <row r="909" spans="4:5">
      <c r="D909" s="276"/>
      <c r="E909" s="255"/>
    </row>
    <row r="910" spans="4:5">
      <c r="D910" s="276"/>
      <c r="E910" s="255"/>
    </row>
    <row r="911" spans="4:5">
      <c r="D911" s="276"/>
      <c r="E911" s="255"/>
    </row>
    <row r="912" spans="4:5">
      <c r="D912" s="276"/>
      <c r="E912" s="255"/>
    </row>
    <row r="913" spans="4:5">
      <c r="D913" s="276"/>
      <c r="E913" s="255"/>
    </row>
    <row r="914" spans="4:5">
      <c r="D914" s="276"/>
      <c r="E914" s="255"/>
    </row>
    <row r="915" spans="4:5">
      <c r="D915" s="276"/>
      <c r="E915" s="255"/>
    </row>
    <row r="916" spans="4:5">
      <c r="D916" s="276"/>
      <c r="E916" s="255"/>
    </row>
    <row r="917" spans="4:5">
      <c r="D917" s="276"/>
      <c r="E917" s="255"/>
    </row>
    <row r="918" spans="4:5">
      <c r="D918" s="276"/>
      <c r="E918" s="255"/>
    </row>
    <row r="919" spans="4:5">
      <c r="D919" s="276"/>
      <c r="E919" s="255"/>
    </row>
    <row r="920" spans="4:5">
      <c r="D920" s="276"/>
      <c r="E920" s="255"/>
    </row>
    <row r="921" spans="4:5">
      <c r="D921" s="276"/>
      <c r="E921" s="255"/>
    </row>
    <row r="922" spans="4:5">
      <c r="D922" s="276"/>
      <c r="E922" s="255"/>
    </row>
    <row r="923" spans="4:5">
      <c r="D923" s="276"/>
      <c r="E923" s="255"/>
    </row>
    <row r="924" spans="4:5">
      <c r="D924" s="276"/>
      <c r="E924" s="255"/>
    </row>
    <row r="925" spans="4:5">
      <c r="D925" s="276"/>
      <c r="E925" s="255"/>
    </row>
    <row r="926" spans="4:5">
      <c r="D926" s="276"/>
      <c r="E926" s="255"/>
    </row>
    <row r="927" spans="4:5">
      <c r="D927" s="276"/>
      <c r="E927" s="255"/>
    </row>
    <row r="928" spans="4:5">
      <c r="D928" s="276"/>
      <c r="E928" s="255"/>
    </row>
    <row r="929" spans="4:5">
      <c r="D929" s="276"/>
      <c r="E929" s="255"/>
    </row>
    <row r="930" spans="4:5">
      <c r="D930" s="276"/>
      <c r="E930" s="255"/>
    </row>
    <row r="931" spans="4:5">
      <c r="D931" s="276"/>
      <c r="E931" s="255"/>
    </row>
    <row r="932" spans="4:5">
      <c r="D932" s="276"/>
      <c r="E932" s="255"/>
    </row>
    <row r="933" spans="4:5">
      <c r="D933" s="276"/>
      <c r="E933" s="255"/>
    </row>
    <row r="934" spans="4:5">
      <c r="D934" s="276"/>
      <c r="E934" s="255"/>
    </row>
    <row r="935" spans="4:5">
      <c r="D935" s="276"/>
      <c r="E935" s="255"/>
    </row>
    <row r="936" spans="4:5">
      <c r="D936" s="276"/>
      <c r="E936" s="255"/>
    </row>
    <row r="937" spans="4:5">
      <c r="D937" s="276"/>
      <c r="E937" s="255"/>
    </row>
    <row r="938" spans="4:5">
      <c r="D938" s="276"/>
      <c r="E938" s="255"/>
    </row>
    <row r="939" spans="4:5">
      <c r="D939" s="276"/>
      <c r="E939" s="255"/>
    </row>
    <row r="940" spans="4:5">
      <c r="D940" s="276"/>
      <c r="E940" s="255"/>
    </row>
    <row r="941" spans="4:5">
      <c r="D941" s="276"/>
      <c r="E941" s="255"/>
    </row>
    <row r="942" spans="4:5">
      <c r="D942" s="276"/>
      <c r="E942" s="255"/>
    </row>
    <row r="943" spans="4:5">
      <c r="D943" s="276"/>
      <c r="E943" s="255"/>
    </row>
    <row r="944" spans="4:5">
      <c r="D944" s="276"/>
      <c r="E944" s="255"/>
    </row>
    <row r="945" spans="4:5">
      <c r="D945" s="276"/>
      <c r="E945" s="255"/>
    </row>
    <row r="946" spans="4:5">
      <c r="D946" s="276"/>
      <c r="E946" s="255"/>
    </row>
    <row r="947" spans="4:5">
      <c r="D947" s="276"/>
      <c r="E947" s="255"/>
    </row>
    <row r="948" spans="4:5">
      <c r="D948" s="276"/>
      <c r="E948" s="255"/>
    </row>
    <row r="949" spans="4:5">
      <c r="D949" s="276"/>
      <c r="E949" s="255"/>
    </row>
    <row r="950" spans="4:5">
      <c r="D950" s="276"/>
      <c r="E950" s="255"/>
    </row>
    <row r="951" spans="4:5">
      <c r="D951" s="276"/>
      <c r="E951" s="255"/>
    </row>
    <row r="952" spans="4:5">
      <c r="D952" s="276"/>
      <c r="E952" s="255"/>
    </row>
    <row r="953" spans="4:5">
      <c r="D953" s="276"/>
      <c r="E953" s="255"/>
    </row>
    <row r="954" spans="4:5">
      <c r="D954" s="276"/>
      <c r="E954" s="255"/>
    </row>
    <row r="955" spans="4:5">
      <c r="D955" s="276"/>
      <c r="E955" s="255"/>
    </row>
    <row r="956" spans="4:5">
      <c r="D956" s="276"/>
      <c r="E956" s="255"/>
    </row>
    <row r="957" spans="4:5">
      <c r="D957" s="276"/>
      <c r="E957" s="255"/>
    </row>
    <row r="958" spans="4:5">
      <c r="D958" s="276"/>
      <c r="E958" s="255"/>
    </row>
    <row r="959" spans="4:5">
      <c r="D959" s="276"/>
      <c r="E959" s="255"/>
    </row>
    <row r="960" spans="4:5">
      <c r="D960" s="276"/>
      <c r="E960" s="255"/>
    </row>
    <row r="961" spans="4:5">
      <c r="D961" s="276"/>
      <c r="E961" s="255"/>
    </row>
    <row r="962" spans="4:5">
      <c r="D962" s="276"/>
      <c r="E962" s="255"/>
    </row>
    <row r="963" spans="4:5">
      <c r="D963" s="276"/>
      <c r="E963" s="255"/>
    </row>
    <row r="964" spans="4:5">
      <c r="D964" s="276"/>
      <c r="E964" s="255"/>
    </row>
    <row r="965" spans="4:5">
      <c r="D965" s="276"/>
      <c r="E965" s="255"/>
    </row>
    <row r="966" spans="4:5">
      <c r="D966" s="276"/>
      <c r="E966" s="255"/>
    </row>
    <row r="967" spans="4:5">
      <c r="D967" s="276"/>
      <c r="E967" s="255"/>
    </row>
    <row r="968" spans="4:5">
      <c r="D968" s="276"/>
      <c r="E968" s="255"/>
    </row>
    <row r="969" spans="4:5">
      <c r="D969" s="276"/>
      <c r="E969" s="255"/>
    </row>
    <row r="970" spans="4:5">
      <c r="D970" s="276"/>
      <c r="E970" s="255"/>
    </row>
    <row r="971" spans="4:5">
      <c r="D971" s="276"/>
      <c r="E971" s="255"/>
    </row>
    <row r="972" spans="4:5">
      <c r="D972" s="276"/>
      <c r="E972" s="255"/>
    </row>
    <row r="973" spans="4:5">
      <c r="D973" s="276"/>
      <c r="E973" s="255"/>
    </row>
    <row r="974" spans="4:5">
      <c r="D974" s="276"/>
      <c r="E974" s="255"/>
    </row>
    <row r="975" spans="4:5">
      <c r="D975" s="276"/>
      <c r="E975" s="255"/>
    </row>
    <row r="976" spans="4:5">
      <c r="D976" s="276"/>
      <c r="E976" s="255"/>
    </row>
    <row r="977" spans="4:5">
      <c r="D977" s="276"/>
      <c r="E977" s="255"/>
    </row>
    <row r="978" spans="4:5">
      <c r="D978" s="276"/>
      <c r="E978" s="255"/>
    </row>
    <row r="979" spans="4:5">
      <c r="D979" s="276"/>
      <c r="E979" s="255"/>
    </row>
    <row r="980" spans="4:5">
      <c r="D980" s="276"/>
      <c r="E980" s="255"/>
    </row>
    <row r="981" spans="4:5">
      <c r="D981" s="276"/>
      <c r="E981" s="255"/>
    </row>
  </sheetData>
  <sheetProtection algorithmName="SHA-512" hashValue="TolKssLDKr+hP7LtRoZGZVEn3jEsKiEhTLpExcsk3vJXSdkbFo1nV8oYN/XSgFkZn9E3q/g91p+K5YMrGHXxyQ==" saltValue="duxnrQCNAcban0WyH2OgQA==" spinCount="100000" sheet="1" objects="1" scenarios="1"/>
  <mergeCells count="495">
    <mergeCell ref="B319:C319"/>
    <mergeCell ref="B320:C320"/>
    <mergeCell ref="B324:C324"/>
    <mergeCell ref="B171:C171"/>
    <mergeCell ref="B287:C287"/>
    <mergeCell ref="B289:C289"/>
    <mergeCell ref="B290:C290"/>
    <mergeCell ref="B445:C445"/>
    <mergeCell ref="B447:C447"/>
    <mergeCell ref="B327:C327"/>
    <mergeCell ref="B328:C328"/>
    <mergeCell ref="B303:C303"/>
    <mergeCell ref="B44:C44"/>
    <mergeCell ref="B45:C45"/>
    <mergeCell ref="B47:C47"/>
    <mergeCell ref="B97:C97"/>
    <mergeCell ref="B99:C99"/>
    <mergeCell ref="B117:C117"/>
    <mergeCell ref="B119:C119"/>
    <mergeCell ref="B109:C109"/>
    <mergeCell ref="B111:C111"/>
    <mergeCell ref="B841:C841"/>
    <mergeCell ref="B843:C843"/>
    <mergeCell ref="B844:C844"/>
    <mergeCell ref="B847:C847"/>
    <mergeCell ref="B849:C849"/>
    <mergeCell ref="B851:C851"/>
    <mergeCell ref="B852:C852"/>
    <mergeCell ref="B67:C67"/>
    <mergeCell ref="B77:C77"/>
    <mergeCell ref="B259:C259"/>
    <mergeCell ref="B261:C261"/>
    <mergeCell ref="B68:C68"/>
    <mergeCell ref="B262:C262"/>
    <mergeCell ref="B125:C125"/>
    <mergeCell ref="B127:C127"/>
    <mergeCell ref="B412:C412"/>
    <mergeCell ref="B439:C439"/>
    <mergeCell ref="B441:C441"/>
    <mergeCell ref="B451:C451"/>
    <mergeCell ref="B827:C827"/>
    <mergeCell ref="B825:C825"/>
    <mergeCell ref="B828:C828"/>
    <mergeCell ref="B837:C837"/>
    <mergeCell ref="B839:C839"/>
    <mergeCell ref="B840:C840"/>
    <mergeCell ref="B57:C57"/>
    <mergeCell ref="B578:C578"/>
    <mergeCell ref="B583:C583"/>
    <mergeCell ref="B560:C560"/>
    <mergeCell ref="B568:C568"/>
    <mergeCell ref="B571:C571"/>
    <mergeCell ref="B572:C572"/>
    <mergeCell ref="B569:C569"/>
    <mergeCell ref="B297:C297"/>
    <mergeCell ref="B298:C298"/>
    <mergeCell ref="B307:C307"/>
    <mergeCell ref="B299:C299"/>
    <mergeCell ref="B301:C301"/>
    <mergeCell ref="B302:C302"/>
    <mergeCell ref="B306:C306"/>
    <mergeCell ref="B309:C309"/>
    <mergeCell ref="B348:C348"/>
    <mergeCell ref="B350:C350"/>
    <mergeCell ref="B351:C351"/>
    <mergeCell ref="B366:C366"/>
    <mergeCell ref="B367:C367"/>
    <mergeCell ref="B525:C525"/>
    <mergeCell ref="B330:C330"/>
    <mergeCell ref="B383:C383"/>
    <mergeCell ref="B385:C385"/>
    <mergeCell ref="B387:C387"/>
    <mergeCell ref="B449:C449"/>
    <mergeCell ref="B295:C295"/>
    <mergeCell ref="B523:C523"/>
    <mergeCell ref="B305:C305"/>
    <mergeCell ref="B326:C326"/>
    <mergeCell ref="B455:C455"/>
    <mergeCell ref="B458:C458"/>
    <mergeCell ref="B463:C463"/>
    <mergeCell ref="B465:C465"/>
    <mergeCell ref="B468:C468"/>
    <mergeCell ref="B331:C331"/>
    <mergeCell ref="B332:C332"/>
    <mergeCell ref="B334:C334"/>
    <mergeCell ref="B335:C335"/>
    <mergeCell ref="B344:C344"/>
    <mergeCell ref="B389:C389"/>
    <mergeCell ref="B391:C391"/>
    <mergeCell ref="B379:C379"/>
    <mergeCell ref="B459:C459"/>
    <mergeCell ref="B461:C461"/>
    <mergeCell ref="B405:C405"/>
    <mergeCell ref="B254:C254"/>
    <mergeCell ref="B256:C256"/>
    <mergeCell ref="B257:C257"/>
    <mergeCell ref="B258:C258"/>
    <mergeCell ref="B291:C291"/>
    <mergeCell ref="B293:C293"/>
    <mergeCell ref="B294:C294"/>
    <mergeCell ref="B263:C263"/>
    <mergeCell ref="B265:C265"/>
    <mergeCell ref="B266:C266"/>
    <mergeCell ref="B267:C267"/>
    <mergeCell ref="B269:C269"/>
    <mergeCell ref="B270:C270"/>
    <mergeCell ref="B275:C275"/>
    <mergeCell ref="B277:C277"/>
    <mergeCell ref="B278:C278"/>
    <mergeCell ref="B271:C271"/>
    <mergeCell ref="B273:C273"/>
    <mergeCell ref="B274:C274"/>
    <mergeCell ref="B90:C90"/>
    <mergeCell ref="B81:C81"/>
    <mergeCell ref="B93:C93"/>
    <mergeCell ref="B105:C105"/>
    <mergeCell ref="B107:C107"/>
    <mergeCell ref="B113:C113"/>
    <mergeCell ref="B115:C115"/>
    <mergeCell ref="B121:C121"/>
    <mergeCell ref="B123:C123"/>
    <mergeCell ref="B91:C91"/>
    <mergeCell ref="B92:C92"/>
    <mergeCell ref="B85:C85"/>
    <mergeCell ref="B169:C169"/>
    <mergeCell ref="B95:C95"/>
    <mergeCell ref="B101:C101"/>
    <mergeCell ref="B103:C103"/>
    <mergeCell ref="B137:C137"/>
    <mergeCell ref="B139:C139"/>
    <mergeCell ref="B141:C141"/>
    <mergeCell ref="B143:C143"/>
    <mergeCell ref="B155:C155"/>
    <mergeCell ref="B157:C157"/>
    <mergeCell ref="B163:C163"/>
    <mergeCell ref="B165:C165"/>
    <mergeCell ref="B145:C145"/>
    <mergeCell ref="B147:C147"/>
    <mergeCell ref="B149:C149"/>
    <mergeCell ref="B153:C153"/>
    <mergeCell ref="B159:C159"/>
    <mergeCell ref="B161:C161"/>
    <mergeCell ref="B167:C167"/>
    <mergeCell ref="B129:C129"/>
    <mergeCell ref="B131:C131"/>
    <mergeCell ref="B133:C133"/>
    <mergeCell ref="B135:C135"/>
    <mergeCell ref="A1:E1"/>
    <mergeCell ref="A2:E2"/>
    <mergeCell ref="B11:C11"/>
    <mergeCell ref="B13:C13"/>
    <mergeCell ref="B15:C15"/>
    <mergeCell ref="B17:C17"/>
    <mergeCell ref="B49:C49"/>
    <mergeCell ref="B51:C51"/>
    <mergeCell ref="B53:C53"/>
    <mergeCell ref="B7:C7"/>
    <mergeCell ref="B19:C19"/>
    <mergeCell ref="B21:C21"/>
    <mergeCell ref="B27:C27"/>
    <mergeCell ref="B29:C29"/>
    <mergeCell ref="B39:C39"/>
    <mergeCell ref="B8:C8"/>
    <mergeCell ref="B31:C31"/>
    <mergeCell ref="B33:C33"/>
    <mergeCell ref="B35:C35"/>
    <mergeCell ref="B37:C37"/>
    <mergeCell ref="B42:C42"/>
    <mergeCell ref="B40:C40"/>
    <mergeCell ref="B23:C23"/>
    <mergeCell ref="B25:C25"/>
    <mergeCell ref="B810:C810"/>
    <mergeCell ref="B811:C811"/>
    <mergeCell ref="B311:C311"/>
    <mergeCell ref="B313:C313"/>
    <mergeCell ref="B395:C395"/>
    <mergeCell ref="B336:C336"/>
    <mergeCell ref="B338:C338"/>
    <mergeCell ref="B339:C339"/>
    <mergeCell ref="B340:C340"/>
    <mergeCell ref="B342:C342"/>
    <mergeCell ref="B343:C343"/>
    <mergeCell ref="B470:C470"/>
    <mergeCell ref="B471:C471"/>
    <mergeCell ref="B368:C368"/>
    <mergeCell ref="B369:C369"/>
    <mergeCell ref="B370:C370"/>
    <mergeCell ref="B443:C443"/>
    <mergeCell ref="B592:C592"/>
    <mergeCell ref="B597:C597"/>
    <mergeCell ref="B602:C602"/>
    <mergeCell ref="B364:C364"/>
    <mergeCell ref="B358:C358"/>
    <mergeCell ref="B315:C315"/>
    <mergeCell ref="B317:C317"/>
    <mergeCell ref="B381:C381"/>
    <mergeCell ref="B359:C359"/>
    <mergeCell ref="B346:C346"/>
    <mergeCell ref="B347:C347"/>
    <mergeCell ref="B352:C352"/>
    <mergeCell ref="B354:C354"/>
    <mergeCell ref="B355:C355"/>
    <mergeCell ref="B371:C371"/>
    <mergeCell ref="B373:C373"/>
    <mergeCell ref="B374:C374"/>
    <mergeCell ref="B375:C375"/>
    <mergeCell ref="B356:C356"/>
    <mergeCell ref="B377:C377"/>
    <mergeCell ref="B378:C378"/>
    <mergeCell ref="B453:C453"/>
    <mergeCell ref="K421:L421"/>
    <mergeCell ref="B422:C422"/>
    <mergeCell ref="K422:L422"/>
    <mergeCell ref="B401:C401"/>
    <mergeCell ref="B409:C409"/>
    <mergeCell ref="B399:C399"/>
    <mergeCell ref="B400:C400"/>
    <mergeCell ref="B423:C423"/>
    <mergeCell ref="K423:L423"/>
    <mergeCell ref="B415:C415"/>
    <mergeCell ref="B416:C416"/>
    <mergeCell ref="B417:C417"/>
    <mergeCell ref="B418:C418"/>
    <mergeCell ref="K418:L418"/>
    <mergeCell ref="B419:C419"/>
    <mergeCell ref="K419:L419"/>
    <mergeCell ref="B420:C420"/>
    <mergeCell ref="K420:L420"/>
    <mergeCell ref="B421:C421"/>
    <mergeCell ref="B478:C478"/>
    <mergeCell ref="B479:C479"/>
    <mergeCell ref="B481:C481"/>
    <mergeCell ref="B482:C482"/>
    <mergeCell ref="B483:C483"/>
    <mergeCell ref="K424:L424"/>
    <mergeCell ref="B425:C425"/>
    <mergeCell ref="K425:L425"/>
    <mergeCell ref="B426:C426"/>
    <mergeCell ref="K426:L426"/>
    <mergeCell ref="B427:C427"/>
    <mergeCell ref="B429:C429"/>
    <mergeCell ref="B430:C430"/>
    <mergeCell ref="B431:C431"/>
    <mergeCell ref="B435:C435"/>
    <mergeCell ref="B438:C438"/>
    <mergeCell ref="B467:C467"/>
    <mergeCell ref="B424:C424"/>
    <mergeCell ref="B433:C433"/>
    <mergeCell ref="B434:C434"/>
    <mergeCell ref="B472:C472"/>
    <mergeCell ref="B473:C473"/>
    <mergeCell ref="B474:C474"/>
    <mergeCell ref="B475:C475"/>
    <mergeCell ref="B476:C476"/>
    <mergeCell ref="B477:C477"/>
    <mergeCell ref="B495:C495"/>
    <mergeCell ref="B497:C497"/>
    <mergeCell ref="B498:C498"/>
    <mergeCell ref="B526:C526"/>
    <mergeCell ref="B501:C501"/>
    <mergeCell ref="B502:C502"/>
    <mergeCell ref="B503:C503"/>
    <mergeCell ref="B505:C505"/>
    <mergeCell ref="B506:C506"/>
    <mergeCell ref="B507:C507"/>
    <mergeCell ref="B509:C509"/>
    <mergeCell ref="B510:C510"/>
    <mergeCell ref="B515:C515"/>
    <mergeCell ref="B517:C517"/>
    <mergeCell ref="B485:C485"/>
    <mergeCell ref="B486:C486"/>
    <mergeCell ref="B487:C487"/>
    <mergeCell ref="B489:C489"/>
    <mergeCell ref="B490:C490"/>
    <mergeCell ref="B499:C499"/>
    <mergeCell ref="B494:C494"/>
    <mergeCell ref="B511:C511"/>
    <mergeCell ref="B528:C528"/>
    <mergeCell ref="B529:C529"/>
    <mergeCell ref="B530:C530"/>
    <mergeCell ref="B532:C532"/>
    <mergeCell ref="B534:C534"/>
    <mergeCell ref="B536:C536"/>
    <mergeCell ref="B554:C554"/>
    <mergeCell ref="B555:C555"/>
    <mergeCell ref="B557:C557"/>
    <mergeCell ref="B540:C540"/>
    <mergeCell ref="B542:C542"/>
    <mergeCell ref="B544:C544"/>
    <mergeCell ref="B558:C558"/>
    <mergeCell ref="J558:K558"/>
    <mergeCell ref="B559:C559"/>
    <mergeCell ref="J559:K559"/>
    <mergeCell ref="B562:C562"/>
    <mergeCell ref="B546:C546"/>
    <mergeCell ref="B548:C548"/>
    <mergeCell ref="B549:C549"/>
    <mergeCell ref="B613:C613"/>
    <mergeCell ref="B563:C563"/>
    <mergeCell ref="B564:C564"/>
    <mergeCell ref="B566:C566"/>
    <mergeCell ref="B567:C567"/>
    <mergeCell ref="B601:C601"/>
    <mergeCell ref="B605:C605"/>
    <mergeCell ref="B606:C606"/>
    <mergeCell ref="B581:C581"/>
    <mergeCell ref="B582:C582"/>
    <mergeCell ref="B585:C585"/>
    <mergeCell ref="B586:C586"/>
    <mergeCell ref="B587:C587"/>
    <mergeCell ref="B589:C589"/>
    <mergeCell ref="B590:C590"/>
    <mergeCell ref="B591:C591"/>
    <mergeCell ref="B594:C594"/>
    <mergeCell ref="J663:K663"/>
    <mergeCell ref="B665:C665"/>
    <mergeCell ref="B666:C666"/>
    <mergeCell ref="B667:C667"/>
    <mergeCell ref="B669:C669"/>
    <mergeCell ref="B658:C658"/>
    <mergeCell ref="B629:C629"/>
    <mergeCell ref="B632:C632"/>
    <mergeCell ref="B633:C633"/>
    <mergeCell ref="B637:C637"/>
    <mergeCell ref="B654:C654"/>
    <mergeCell ref="B595:C595"/>
    <mergeCell ref="B596:C596"/>
    <mergeCell ref="B599:C599"/>
    <mergeCell ref="B600:C600"/>
    <mergeCell ref="B638:C638"/>
    <mergeCell ref="B641:C641"/>
    <mergeCell ref="B642:C642"/>
    <mergeCell ref="B645:C645"/>
    <mergeCell ref="B646:C646"/>
    <mergeCell ref="B649:C649"/>
    <mergeCell ref="B609:C609"/>
    <mergeCell ref="B610:C610"/>
    <mergeCell ref="B778:C778"/>
    <mergeCell ref="B687:C687"/>
    <mergeCell ref="B689:C689"/>
    <mergeCell ref="B690:C690"/>
    <mergeCell ref="B659:C659"/>
    <mergeCell ref="B661:C661"/>
    <mergeCell ref="B662:C662"/>
    <mergeCell ref="B663:C663"/>
    <mergeCell ref="B695:C695"/>
    <mergeCell ref="B697:C697"/>
    <mergeCell ref="B698:C698"/>
    <mergeCell ref="B699:C699"/>
    <mergeCell ref="B701:C701"/>
    <mergeCell ref="B702:C702"/>
    <mergeCell ref="B703:C703"/>
    <mergeCell ref="B705:C705"/>
    <mergeCell ref="B706:C706"/>
    <mergeCell ref="B707:C707"/>
    <mergeCell ref="B709:C709"/>
    <mergeCell ref="B710:C710"/>
    <mergeCell ref="B711:C711"/>
    <mergeCell ref="B691:C691"/>
    <mergeCell ref="B693:C693"/>
    <mergeCell ref="B694:C694"/>
    <mergeCell ref="B513:C513"/>
    <mergeCell ref="B550:C550"/>
    <mergeCell ref="B552:C552"/>
    <mergeCell ref="B553:C553"/>
    <mergeCell ref="B791:C791"/>
    <mergeCell ref="B491:C491"/>
    <mergeCell ref="B493:C493"/>
    <mergeCell ref="B779:C779"/>
    <mergeCell ref="B781:C781"/>
    <mergeCell ref="B782:C782"/>
    <mergeCell ref="B783:C783"/>
    <mergeCell ref="B785:C785"/>
    <mergeCell ref="B786:C786"/>
    <mergeCell ref="B670:C670"/>
    <mergeCell ref="B671:C671"/>
    <mergeCell ref="B674:C674"/>
    <mergeCell ref="B675:C675"/>
    <mergeCell ref="B678:C678"/>
    <mergeCell ref="B679:C679"/>
    <mergeCell ref="B682:C682"/>
    <mergeCell ref="B538:C538"/>
    <mergeCell ref="B650:C650"/>
    <mergeCell ref="B653:C653"/>
    <mergeCell ref="B683:C683"/>
    <mergeCell ref="B79:C79"/>
    <mergeCell ref="B69:C69"/>
    <mergeCell ref="B71:C71"/>
    <mergeCell ref="B73:C73"/>
    <mergeCell ref="B75:C75"/>
    <mergeCell ref="B819:C819"/>
    <mergeCell ref="B820:C820"/>
    <mergeCell ref="B821:C821"/>
    <mergeCell ref="B614:C614"/>
    <mergeCell ref="B618:C618"/>
    <mergeCell ref="B619:C619"/>
    <mergeCell ref="B623:C623"/>
    <mergeCell ref="B624:C624"/>
    <mergeCell ref="B628:C628"/>
    <mergeCell ref="B713:C713"/>
    <mergeCell ref="B714:C714"/>
    <mergeCell ref="B715:C715"/>
    <mergeCell ref="B615:C615"/>
    <mergeCell ref="B620:C620"/>
    <mergeCell ref="B625:C625"/>
    <mergeCell ref="B634:C634"/>
    <mergeCell ref="B657:C657"/>
    <mergeCell ref="B722:C722"/>
    <mergeCell ref="B717:C717"/>
    <mergeCell ref="B823:C823"/>
    <mergeCell ref="B824:C824"/>
    <mergeCell ref="B854:C854"/>
    <mergeCell ref="B787:C787"/>
    <mergeCell ref="B789:C789"/>
    <mergeCell ref="B790:C790"/>
    <mergeCell ref="B829:C829"/>
    <mergeCell ref="B831:C831"/>
    <mergeCell ref="B832:C832"/>
    <mergeCell ref="B833:C833"/>
    <mergeCell ref="B835:C835"/>
    <mergeCell ref="B836:C836"/>
    <mergeCell ref="B797:C797"/>
    <mergeCell ref="B799:C799"/>
    <mergeCell ref="B803:C803"/>
    <mergeCell ref="B808:C808"/>
    <mergeCell ref="B793:C793"/>
    <mergeCell ref="B794:C794"/>
    <mergeCell ref="B795:C795"/>
    <mergeCell ref="B813:E813"/>
    <mergeCell ref="B814:E814"/>
    <mergeCell ref="B812:D812"/>
    <mergeCell ref="B815:E815"/>
    <mergeCell ref="B818:C818"/>
    <mergeCell ref="B718:C718"/>
    <mergeCell ref="B719:C719"/>
    <mergeCell ref="B721:C721"/>
    <mergeCell ref="B723:C723"/>
    <mergeCell ref="B768:C768"/>
    <mergeCell ref="B746:C746"/>
    <mergeCell ref="B747:C747"/>
    <mergeCell ref="B748:C748"/>
    <mergeCell ref="B750:C750"/>
    <mergeCell ref="B751:C751"/>
    <mergeCell ref="B752:C752"/>
    <mergeCell ref="B754:C754"/>
    <mergeCell ref="B755:C755"/>
    <mergeCell ref="B756:C756"/>
    <mergeCell ref="B725:C725"/>
    <mergeCell ref="B726:C726"/>
    <mergeCell ref="B727:C727"/>
    <mergeCell ref="B729:C729"/>
    <mergeCell ref="B730:C730"/>
    <mergeCell ref="B731:C731"/>
    <mergeCell ref="B733:C733"/>
    <mergeCell ref="B734:C734"/>
    <mergeCell ref="B767:C767"/>
    <mergeCell ref="B758:C758"/>
    <mergeCell ref="B759:C759"/>
    <mergeCell ref="B760:C760"/>
    <mergeCell ref="B762:C762"/>
    <mergeCell ref="B763:C763"/>
    <mergeCell ref="B764:C764"/>
    <mergeCell ref="B766:C766"/>
    <mergeCell ref="B735:C735"/>
    <mergeCell ref="B738:C738"/>
    <mergeCell ref="B739:C739"/>
    <mergeCell ref="B740:C740"/>
    <mergeCell ref="B742:C742"/>
    <mergeCell ref="B743:C743"/>
    <mergeCell ref="B744:C744"/>
    <mergeCell ref="B736:C736"/>
    <mergeCell ref="B63:E63"/>
    <mergeCell ref="B64:E64"/>
    <mergeCell ref="B65:E65"/>
    <mergeCell ref="B776:C776"/>
    <mergeCell ref="B279:C279"/>
    <mergeCell ref="B281:C281"/>
    <mergeCell ref="B282:C282"/>
    <mergeCell ref="B283:C283"/>
    <mergeCell ref="B285:C285"/>
    <mergeCell ref="B286:C286"/>
    <mergeCell ref="B770:C770"/>
    <mergeCell ref="B771:C771"/>
    <mergeCell ref="B772:C772"/>
    <mergeCell ref="B774:C774"/>
    <mergeCell ref="B775:C775"/>
    <mergeCell ref="B519:C519"/>
    <mergeCell ref="B521:C521"/>
    <mergeCell ref="B360:C360"/>
    <mergeCell ref="B363:C363"/>
    <mergeCell ref="B573:C573"/>
    <mergeCell ref="B575:C575"/>
    <mergeCell ref="B576:C576"/>
    <mergeCell ref="B577:C577"/>
    <mergeCell ref="B580:C580"/>
  </mergeCells>
  <conditionalFormatting sqref="E12:E60 E70:E86 E325:E367">
    <cfRule type="cellIs" dxfId="50" priority="35" operator="equal">
      <formula>0</formula>
    </cfRule>
  </conditionalFormatting>
  <conditionalFormatting sqref="E94:E96 E98:E253">
    <cfRule type="cellIs" dxfId="49" priority="32" operator="equal">
      <formula>0</formula>
    </cfRule>
  </conditionalFormatting>
  <conditionalFormatting sqref="E97">
    <cfRule type="cellIs" dxfId="48" priority="15" operator="equal">
      <formula>0</formula>
    </cfRule>
  </conditionalFormatting>
  <conditionalFormatting sqref="E254:E259 E263">
    <cfRule type="cellIs" dxfId="47" priority="245" operator="equal">
      <formula>0</formula>
    </cfRule>
  </conditionalFormatting>
  <conditionalFormatting sqref="E260:E262">
    <cfRule type="cellIs" dxfId="46" priority="16" operator="equal">
      <formula>0</formula>
    </cfRule>
  </conditionalFormatting>
  <conditionalFormatting sqref="E264:E319">
    <cfRule type="cellIs" dxfId="45" priority="31" operator="equal">
      <formula>0</formula>
    </cfRule>
  </conditionalFormatting>
  <conditionalFormatting sqref="E372:E415">
    <cfRule type="cellIs" dxfId="44" priority="9" operator="equal">
      <formula>0</formula>
    </cfRule>
  </conditionalFormatting>
  <conditionalFormatting sqref="E428:E467">
    <cfRule type="cellIs" dxfId="43" priority="3" operator="equal">
      <formula>0</formula>
    </cfRule>
  </conditionalFormatting>
  <conditionalFormatting sqref="E480:E526">
    <cfRule type="cellIs" dxfId="42" priority="27" operator="equal">
      <formula>0</formula>
    </cfRule>
  </conditionalFormatting>
  <conditionalFormatting sqref="E531:E553">
    <cfRule type="cellIs" dxfId="41" priority="26" operator="equal">
      <formula>0</formula>
    </cfRule>
  </conditionalFormatting>
  <conditionalFormatting sqref="E561:E657">
    <cfRule type="cellIs" dxfId="40" priority="25" operator="equal">
      <formula>0</formula>
    </cfRule>
  </conditionalFormatting>
  <conditionalFormatting sqref="E658:E663">
    <cfRule type="cellIs" dxfId="39" priority="116" operator="equal">
      <formula>0</formula>
    </cfRule>
  </conditionalFormatting>
  <conditionalFormatting sqref="E664:E779">
    <cfRule type="cellIs" dxfId="38" priority="36" operator="equal">
      <formula>0</formula>
    </cfRule>
  </conditionalFormatting>
  <conditionalFormatting sqref="E784:E812">
    <cfRule type="cellIs" dxfId="37" priority="23" operator="equal">
      <formula>0</formula>
    </cfRule>
  </conditionalFormatting>
  <conditionalFormatting sqref="E807 E855:E65873 E1:E11 E61:E62 E66:E69 E87:E93 E254:E256 E320:E324 E368:E371 E416:E427 E468:E479 E527:E530 E554:E560 E780:E783">
    <cfRule type="cellIs" dxfId="36" priority="207" operator="equal">
      <formula>0</formula>
    </cfRule>
  </conditionalFormatting>
  <conditionalFormatting sqref="E809:E812 E817">
    <cfRule type="cellIs" dxfId="35" priority="185" operator="equal">
      <formula>0</formula>
    </cfRule>
  </conditionalFormatting>
  <conditionalFormatting sqref="E816:E851">
    <cfRule type="cellIs" dxfId="34" priority="1" operator="equal">
      <formula>0</formula>
    </cfRule>
  </conditionalFormatting>
  <conditionalFormatting sqref="E819:E821">
    <cfRule type="cellIs" dxfId="33" priority="121" operator="equal">
      <formula>0</formula>
    </cfRule>
  </conditionalFormatting>
  <conditionalFormatting sqref="E852">
    <cfRule type="cellIs" dxfId="32" priority="18" operator="equal">
      <formula>0</formula>
    </cfRule>
  </conditionalFormatting>
  <conditionalFormatting sqref="E853">
    <cfRule type="cellIs" dxfId="31" priority="118" operator="equal">
      <formula>0</formula>
    </cfRule>
  </conditionalFormatting>
  <conditionalFormatting sqref="E853:E860">
    <cfRule type="cellIs" dxfId="30" priority="20" operator="equal">
      <formula>0</formula>
    </cfRule>
  </conditionalFormatting>
  <conditionalFormatting sqref="F46">
    <cfRule type="cellIs" dxfId="29" priority="14" operator="equal">
      <formula>0</formula>
    </cfRule>
  </conditionalFormatting>
  <conditionalFormatting sqref="F98">
    <cfRule type="cellIs" dxfId="28" priority="13" operator="equal">
      <formula>0</formula>
    </cfRule>
  </conditionalFormatting>
  <conditionalFormatting sqref="F110">
    <cfRule type="cellIs" dxfId="27" priority="12" operator="equal">
      <formula>0</formula>
    </cfRule>
  </conditionalFormatting>
  <conditionalFormatting sqref="F118">
    <cfRule type="cellIs" dxfId="26" priority="11" operator="equal">
      <formula>0</formula>
    </cfRule>
  </conditionalFormatting>
  <conditionalFormatting sqref="F126">
    <cfRule type="cellIs" dxfId="25" priority="10" operator="equal">
      <formula>0</formula>
    </cfRule>
  </conditionalFormatting>
  <conditionalFormatting sqref="F406">
    <cfRule type="cellIs" dxfId="24" priority="8" operator="equal">
      <formula>0</formula>
    </cfRule>
  </conditionalFormatting>
  <conditionalFormatting sqref="F444">
    <cfRule type="cellIs" dxfId="23" priority="6" operator="equal">
      <formula>0</formula>
    </cfRule>
  </conditionalFormatting>
  <conditionalFormatting sqref="F452">
    <cfRule type="cellIs" dxfId="22" priority="4" operator="equal">
      <formula>0</formula>
    </cfRule>
  </conditionalFormatting>
  <conditionalFormatting sqref="F460">
    <cfRule type="cellIs" dxfId="21" priority="2" operator="equal">
      <formula>0</formula>
    </cfRule>
  </conditionalFormatting>
  <pageMargins left="0.98425196850393704" right="0.19685039370078741" top="0.39370078740157483" bottom="0.78740157480314965" header="0.51181102362204722" footer="0.55118110236220474"/>
  <pageSetup paperSize="9" scale="97" firstPageNumber="0" orientation="portrait" horizontalDpi="300" verticalDpi="300" r:id="rId1"/>
  <headerFooter>
    <oddFooter>&amp;L&amp;"Arial CE,Običajno"&amp;10      &amp;F&amp;R&amp;"Arial CE,Običajno"&amp;10&amp;A stran &amp;P/&amp;N</oddFooter>
  </headerFooter>
  <rowBreaks count="18" manualBreakCount="18">
    <brk id="61" max="4" man="1"/>
    <brk id="87" max="4" man="1"/>
    <brk id="244" max="4" man="1"/>
    <brk id="255" max="16383" man="1"/>
    <brk id="321" max="16383" man="1"/>
    <brk id="368" max="16383" man="1"/>
    <brk id="386" max="4" man="1"/>
    <brk id="397" max="4" man="1"/>
    <brk id="400" max="4" man="1"/>
    <brk id="416" max="4" man="1"/>
    <brk id="469" max="4" man="1"/>
    <brk id="527" max="16383" man="1"/>
    <brk id="556" max="4" man="1"/>
    <brk id="590" max="4" man="1"/>
    <brk id="593" max="4" man="1"/>
    <brk id="660" max="16383" man="1"/>
    <brk id="809" max="16383" man="1"/>
    <brk id="81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D7DF8-8FE7-4058-AAEF-646702DA0244}">
  <sheetPr>
    <tabColor rgb="FFFF0000"/>
  </sheetPr>
  <dimension ref="A1:F62"/>
  <sheetViews>
    <sheetView topLeftCell="A13" zoomScaleNormal="100" zoomScaleSheetLayoutView="85" workbookViewId="0">
      <selection activeCell="O44" sqref="O44"/>
    </sheetView>
  </sheetViews>
  <sheetFormatPr defaultRowHeight="12.75"/>
  <cols>
    <col min="1" max="4" width="9.140625" style="125"/>
    <col min="5" max="5" width="27.42578125" style="125" customWidth="1"/>
    <col min="6" max="6" width="16.140625" style="125" bestFit="1" customWidth="1"/>
    <col min="7" max="260" width="9.140625" style="125"/>
    <col min="261" max="261" width="27.42578125" style="125" customWidth="1"/>
    <col min="262" max="262" width="16.140625" style="125" bestFit="1" customWidth="1"/>
    <col min="263" max="516" width="9.140625" style="125"/>
    <col min="517" max="517" width="27.42578125" style="125" customWidth="1"/>
    <col min="518" max="518" width="16.140625" style="125" bestFit="1" customWidth="1"/>
    <col min="519" max="772" width="9.140625" style="125"/>
    <col min="773" max="773" width="27.42578125" style="125" customWidth="1"/>
    <col min="774" max="774" width="16.140625" style="125" bestFit="1" customWidth="1"/>
    <col min="775" max="1028" width="9.140625" style="125"/>
    <col min="1029" max="1029" width="27.42578125" style="125" customWidth="1"/>
    <col min="1030" max="1030" width="16.140625" style="125" bestFit="1" customWidth="1"/>
    <col min="1031" max="1284" width="9.140625" style="125"/>
    <col min="1285" max="1285" width="27.42578125" style="125" customWidth="1"/>
    <col min="1286" max="1286" width="16.140625" style="125" bestFit="1" customWidth="1"/>
    <col min="1287" max="1540" width="9.140625" style="125"/>
    <col min="1541" max="1541" width="27.42578125" style="125" customWidth="1"/>
    <col min="1542" max="1542" width="16.140625" style="125" bestFit="1" customWidth="1"/>
    <col min="1543" max="1796" width="9.140625" style="125"/>
    <col min="1797" max="1797" width="27.42578125" style="125" customWidth="1"/>
    <col min="1798" max="1798" width="16.140625" style="125" bestFit="1" customWidth="1"/>
    <col min="1799" max="2052" width="9.140625" style="125"/>
    <col min="2053" max="2053" width="27.42578125" style="125" customWidth="1"/>
    <col min="2054" max="2054" width="16.140625" style="125" bestFit="1" customWidth="1"/>
    <col min="2055" max="2308" width="9.140625" style="125"/>
    <col min="2309" max="2309" width="27.42578125" style="125" customWidth="1"/>
    <col min="2310" max="2310" width="16.140625" style="125" bestFit="1" customWidth="1"/>
    <col min="2311" max="2564" width="9.140625" style="125"/>
    <col min="2565" max="2565" width="27.42578125" style="125" customWidth="1"/>
    <col min="2566" max="2566" width="16.140625" style="125" bestFit="1" customWidth="1"/>
    <col min="2567" max="2820" width="9.140625" style="125"/>
    <col min="2821" max="2821" width="27.42578125" style="125" customWidth="1"/>
    <col min="2822" max="2822" width="16.140625" style="125" bestFit="1" customWidth="1"/>
    <col min="2823" max="3076" width="9.140625" style="125"/>
    <col min="3077" max="3077" width="27.42578125" style="125" customWidth="1"/>
    <col min="3078" max="3078" width="16.140625" style="125" bestFit="1" customWidth="1"/>
    <col min="3079" max="3332" width="9.140625" style="125"/>
    <col min="3333" max="3333" width="27.42578125" style="125" customWidth="1"/>
    <col min="3334" max="3334" width="16.140625" style="125" bestFit="1" customWidth="1"/>
    <col min="3335" max="3588" width="9.140625" style="125"/>
    <col min="3589" max="3589" width="27.42578125" style="125" customWidth="1"/>
    <col min="3590" max="3590" width="16.140625" style="125" bestFit="1" customWidth="1"/>
    <col min="3591" max="3844" width="9.140625" style="125"/>
    <col min="3845" max="3845" width="27.42578125" style="125" customWidth="1"/>
    <col min="3846" max="3846" width="16.140625" style="125" bestFit="1" customWidth="1"/>
    <col min="3847" max="4100" width="9.140625" style="125"/>
    <col min="4101" max="4101" width="27.42578125" style="125" customWidth="1"/>
    <col min="4102" max="4102" width="16.140625" style="125" bestFit="1" customWidth="1"/>
    <col min="4103" max="4356" width="9.140625" style="125"/>
    <col min="4357" max="4357" width="27.42578125" style="125" customWidth="1"/>
    <col min="4358" max="4358" width="16.140625" style="125" bestFit="1" customWidth="1"/>
    <col min="4359" max="4612" width="9.140625" style="125"/>
    <col min="4613" max="4613" width="27.42578125" style="125" customWidth="1"/>
    <col min="4614" max="4614" width="16.140625" style="125" bestFit="1" customWidth="1"/>
    <col min="4615" max="4868" width="9.140625" style="125"/>
    <col min="4869" max="4869" width="27.42578125" style="125" customWidth="1"/>
    <col min="4870" max="4870" width="16.140625" style="125" bestFit="1" customWidth="1"/>
    <col min="4871" max="5124" width="9.140625" style="125"/>
    <col min="5125" max="5125" width="27.42578125" style="125" customWidth="1"/>
    <col min="5126" max="5126" width="16.140625" style="125" bestFit="1" customWidth="1"/>
    <col min="5127" max="5380" width="9.140625" style="125"/>
    <col min="5381" max="5381" width="27.42578125" style="125" customWidth="1"/>
    <col min="5382" max="5382" width="16.140625" style="125" bestFit="1" customWidth="1"/>
    <col min="5383" max="5636" width="9.140625" style="125"/>
    <col min="5637" max="5637" width="27.42578125" style="125" customWidth="1"/>
    <col min="5638" max="5638" width="16.140625" style="125" bestFit="1" customWidth="1"/>
    <col min="5639" max="5892" width="9.140625" style="125"/>
    <col min="5893" max="5893" width="27.42578125" style="125" customWidth="1"/>
    <col min="5894" max="5894" width="16.140625" style="125" bestFit="1" customWidth="1"/>
    <col min="5895" max="6148" width="9.140625" style="125"/>
    <col min="6149" max="6149" width="27.42578125" style="125" customWidth="1"/>
    <col min="6150" max="6150" width="16.140625" style="125" bestFit="1" customWidth="1"/>
    <col min="6151" max="6404" width="9.140625" style="125"/>
    <col min="6405" max="6405" width="27.42578125" style="125" customWidth="1"/>
    <col min="6406" max="6406" width="16.140625" style="125" bestFit="1" customWidth="1"/>
    <col min="6407" max="6660" width="9.140625" style="125"/>
    <col min="6661" max="6661" width="27.42578125" style="125" customWidth="1"/>
    <col min="6662" max="6662" width="16.140625" style="125" bestFit="1" customWidth="1"/>
    <col min="6663" max="6916" width="9.140625" style="125"/>
    <col min="6917" max="6917" width="27.42578125" style="125" customWidth="1"/>
    <col min="6918" max="6918" width="16.140625" style="125" bestFit="1" customWidth="1"/>
    <col min="6919" max="7172" width="9.140625" style="125"/>
    <col min="7173" max="7173" width="27.42578125" style="125" customWidth="1"/>
    <col min="7174" max="7174" width="16.140625" style="125" bestFit="1" customWidth="1"/>
    <col min="7175" max="7428" width="9.140625" style="125"/>
    <col min="7429" max="7429" width="27.42578125" style="125" customWidth="1"/>
    <col min="7430" max="7430" width="16.140625" style="125" bestFit="1" customWidth="1"/>
    <col min="7431" max="7684" width="9.140625" style="125"/>
    <col min="7685" max="7685" width="27.42578125" style="125" customWidth="1"/>
    <col min="7686" max="7686" width="16.140625" style="125" bestFit="1" customWidth="1"/>
    <col min="7687" max="7940" width="9.140625" style="125"/>
    <col min="7941" max="7941" width="27.42578125" style="125" customWidth="1"/>
    <col min="7942" max="7942" width="16.140625" style="125" bestFit="1" customWidth="1"/>
    <col min="7943" max="8196" width="9.140625" style="125"/>
    <col min="8197" max="8197" width="27.42578125" style="125" customWidth="1"/>
    <col min="8198" max="8198" width="16.140625" style="125" bestFit="1" customWidth="1"/>
    <col min="8199" max="8452" width="9.140625" style="125"/>
    <col min="8453" max="8453" width="27.42578125" style="125" customWidth="1"/>
    <col min="8454" max="8454" width="16.140625" style="125" bestFit="1" customWidth="1"/>
    <col min="8455" max="8708" width="9.140625" style="125"/>
    <col min="8709" max="8709" width="27.42578125" style="125" customWidth="1"/>
    <col min="8710" max="8710" width="16.140625" style="125" bestFit="1" customWidth="1"/>
    <col min="8711" max="8964" width="9.140625" style="125"/>
    <col min="8965" max="8965" width="27.42578125" style="125" customWidth="1"/>
    <col min="8966" max="8966" width="16.140625" style="125" bestFit="1" customWidth="1"/>
    <col min="8967" max="9220" width="9.140625" style="125"/>
    <col min="9221" max="9221" width="27.42578125" style="125" customWidth="1"/>
    <col min="9222" max="9222" width="16.140625" style="125" bestFit="1" customWidth="1"/>
    <col min="9223" max="9476" width="9.140625" style="125"/>
    <col min="9477" max="9477" width="27.42578125" style="125" customWidth="1"/>
    <col min="9478" max="9478" width="16.140625" style="125" bestFit="1" customWidth="1"/>
    <col min="9479" max="9732" width="9.140625" style="125"/>
    <col min="9733" max="9733" width="27.42578125" style="125" customWidth="1"/>
    <col min="9734" max="9734" width="16.140625" style="125" bestFit="1" customWidth="1"/>
    <col min="9735" max="9988" width="9.140625" style="125"/>
    <col min="9989" max="9989" width="27.42578125" style="125" customWidth="1"/>
    <col min="9990" max="9990" width="16.140625" style="125" bestFit="1" customWidth="1"/>
    <col min="9991" max="10244" width="9.140625" style="125"/>
    <col min="10245" max="10245" width="27.42578125" style="125" customWidth="1"/>
    <col min="10246" max="10246" width="16.140625" style="125" bestFit="1" customWidth="1"/>
    <col min="10247" max="10500" width="9.140625" style="125"/>
    <col min="10501" max="10501" width="27.42578125" style="125" customWidth="1"/>
    <col min="10502" max="10502" width="16.140625" style="125" bestFit="1" customWidth="1"/>
    <col min="10503" max="10756" width="9.140625" style="125"/>
    <col min="10757" max="10757" width="27.42578125" style="125" customWidth="1"/>
    <col min="10758" max="10758" width="16.140625" style="125" bestFit="1" customWidth="1"/>
    <col min="10759" max="11012" width="9.140625" style="125"/>
    <col min="11013" max="11013" width="27.42578125" style="125" customWidth="1"/>
    <col min="11014" max="11014" width="16.140625" style="125" bestFit="1" customWidth="1"/>
    <col min="11015" max="11268" width="9.140625" style="125"/>
    <col min="11269" max="11269" width="27.42578125" style="125" customWidth="1"/>
    <col min="11270" max="11270" width="16.140625" style="125" bestFit="1" customWidth="1"/>
    <col min="11271" max="11524" width="9.140625" style="125"/>
    <col min="11525" max="11525" width="27.42578125" style="125" customWidth="1"/>
    <col min="11526" max="11526" width="16.140625" style="125" bestFit="1" customWidth="1"/>
    <col min="11527" max="11780" width="9.140625" style="125"/>
    <col min="11781" max="11781" width="27.42578125" style="125" customWidth="1"/>
    <col min="11782" max="11782" width="16.140625" style="125" bestFit="1" customWidth="1"/>
    <col min="11783" max="12036" width="9.140625" style="125"/>
    <col min="12037" max="12037" width="27.42578125" style="125" customWidth="1"/>
    <col min="12038" max="12038" width="16.140625" style="125" bestFit="1" customWidth="1"/>
    <col min="12039" max="12292" width="9.140625" style="125"/>
    <col min="12293" max="12293" width="27.42578125" style="125" customWidth="1"/>
    <col min="12294" max="12294" width="16.140625" style="125" bestFit="1" customWidth="1"/>
    <col min="12295" max="12548" width="9.140625" style="125"/>
    <col min="12549" max="12549" width="27.42578125" style="125" customWidth="1"/>
    <col min="12550" max="12550" width="16.140625" style="125" bestFit="1" customWidth="1"/>
    <col min="12551" max="12804" width="9.140625" style="125"/>
    <col min="12805" max="12805" width="27.42578125" style="125" customWidth="1"/>
    <col min="12806" max="12806" width="16.140625" style="125" bestFit="1" customWidth="1"/>
    <col min="12807" max="13060" width="9.140625" style="125"/>
    <col min="13061" max="13061" width="27.42578125" style="125" customWidth="1"/>
    <col min="13062" max="13062" width="16.140625" style="125" bestFit="1" customWidth="1"/>
    <col min="13063" max="13316" width="9.140625" style="125"/>
    <col min="13317" max="13317" width="27.42578125" style="125" customWidth="1"/>
    <col min="13318" max="13318" width="16.140625" style="125" bestFit="1" customWidth="1"/>
    <col min="13319" max="13572" width="9.140625" style="125"/>
    <col min="13573" max="13573" width="27.42578125" style="125" customWidth="1"/>
    <col min="13574" max="13574" width="16.140625" style="125" bestFit="1" customWidth="1"/>
    <col min="13575" max="13828" width="9.140625" style="125"/>
    <col min="13829" max="13829" width="27.42578125" style="125" customWidth="1"/>
    <col min="13830" max="13830" width="16.140625" style="125" bestFit="1" customWidth="1"/>
    <col min="13831" max="14084" width="9.140625" style="125"/>
    <col min="14085" max="14085" width="27.42578125" style="125" customWidth="1"/>
    <col min="14086" max="14086" width="16.140625" style="125" bestFit="1" customWidth="1"/>
    <col min="14087" max="14340" width="9.140625" style="125"/>
    <col min="14341" max="14341" width="27.42578125" style="125" customWidth="1"/>
    <col min="14342" max="14342" width="16.140625" style="125" bestFit="1" customWidth="1"/>
    <col min="14343" max="14596" width="9.140625" style="125"/>
    <col min="14597" max="14597" width="27.42578125" style="125" customWidth="1"/>
    <col min="14598" max="14598" width="16.140625" style="125" bestFit="1" customWidth="1"/>
    <col min="14599" max="14852" width="9.140625" style="125"/>
    <col min="14853" max="14853" width="27.42578125" style="125" customWidth="1"/>
    <col min="14854" max="14854" width="16.140625" style="125" bestFit="1" customWidth="1"/>
    <col min="14855" max="15108" width="9.140625" style="125"/>
    <col min="15109" max="15109" width="27.42578125" style="125" customWidth="1"/>
    <col min="15110" max="15110" width="16.140625" style="125" bestFit="1" customWidth="1"/>
    <col min="15111" max="15364" width="9.140625" style="125"/>
    <col min="15365" max="15365" width="27.42578125" style="125" customWidth="1"/>
    <col min="15366" max="15366" width="16.140625" style="125" bestFit="1" customWidth="1"/>
    <col min="15367" max="15620" width="9.140625" style="125"/>
    <col min="15621" max="15621" width="27.42578125" style="125" customWidth="1"/>
    <col min="15622" max="15622" width="16.140625" style="125" bestFit="1" customWidth="1"/>
    <col min="15623" max="15876" width="9.140625" style="125"/>
    <col min="15877" max="15877" width="27.42578125" style="125" customWidth="1"/>
    <col min="15878" max="15878" width="16.140625" style="125" bestFit="1" customWidth="1"/>
    <col min="15879" max="16132" width="9.140625" style="125"/>
    <col min="16133" max="16133" width="27.42578125" style="125" customWidth="1"/>
    <col min="16134" max="16134" width="16.140625" style="125" bestFit="1" customWidth="1"/>
    <col min="16135" max="16384" width="9.140625" style="125"/>
  </cols>
  <sheetData>
    <row r="1" spans="1:6" ht="15.75">
      <c r="A1" s="123"/>
      <c r="B1" s="124" t="s">
        <v>1115</v>
      </c>
      <c r="C1" s="123"/>
      <c r="D1" s="123"/>
      <c r="E1" s="123"/>
      <c r="F1" s="123"/>
    </row>
    <row r="2" spans="1:6" ht="15.75">
      <c r="A2" s="123"/>
      <c r="B2" s="126" t="s">
        <v>1116</v>
      </c>
      <c r="C2" s="123"/>
      <c r="D2" s="123"/>
      <c r="E2" s="123"/>
      <c r="F2" s="123"/>
    </row>
    <row r="3" spans="1:6" ht="15.75">
      <c r="A3" s="123"/>
      <c r="B3" s="124" t="s">
        <v>1117</v>
      </c>
      <c r="C3" s="123"/>
      <c r="D3" s="123"/>
      <c r="E3" s="123"/>
      <c r="F3" s="123"/>
    </row>
    <row r="4" spans="1:6" ht="15.75">
      <c r="A4" s="123"/>
      <c r="B4" s="124" t="s">
        <v>1118</v>
      </c>
      <c r="C4" s="123"/>
      <c r="D4" s="127"/>
      <c r="E4" s="123"/>
      <c r="F4" s="123"/>
    </row>
    <row r="6" spans="1:6" ht="15.75">
      <c r="A6" s="129"/>
      <c r="B6" s="130"/>
      <c r="C6" s="130"/>
      <c r="D6" s="128"/>
      <c r="E6" s="128"/>
      <c r="F6" s="128"/>
    </row>
    <row r="7" spans="1:6" ht="15.75">
      <c r="A7" s="131"/>
      <c r="B7" s="132" t="s">
        <v>1920</v>
      </c>
      <c r="C7" s="132"/>
      <c r="D7" s="133"/>
      <c r="E7" s="133"/>
      <c r="F7" s="133"/>
    </row>
    <row r="8" spans="1:6" ht="15.75">
      <c r="A8" s="131"/>
      <c r="B8" s="134"/>
      <c r="C8" s="134"/>
      <c r="D8" s="133"/>
      <c r="E8" s="133"/>
      <c r="F8" s="133"/>
    </row>
    <row r="9" spans="1:6" ht="15.75">
      <c r="A9" s="131"/>
      <c r="B9" s="134"/>
      <c r="C9" s="134"/>
      <c r="D9" s="133"/>
      <c r="E9" s="133"/>
      <c r="F9" s="133"/>
    </row>
    <row r="10" spans="1:6" ht="15.75">
      <c r="A10" s="131"/>
      <c r="B10" s="135" t="s">
        <v>1119</v>
      </c>
      <c r="C10" s="134"/>
      <c r="D10" s="301" t="s">
        <v>159</v>
      </c>
      <c r="E10" s="133"/>
      <c r="F10" s="133"/>
    </row>
    <row r="11" spans="1:6" ht="15.75">
      <c r="A11" s="131"/>
      <c r="B11" s="135"/>
      <c r="C11" s="134"/>
      <c r="D11" s="220"/>
      <c r="E11" s="133"/>
      <c r="F11" s="133"/>
    </row>
    <row r="12" spans="1:6" ht="15.75">
      <c r="A12" s="131"/>
      <c r="B12" s="135"/>
      <c r="C12" s="134"/>
      <c r="D12" s="133"/>
      <c r="E12" s="133"/>
      <c r="F12" s="133"/>
    </row>
    <row r="13" spans="1:6" ht="15.75">
      <c r="A13" s="131"/>
      <c r="B13" s="135" t="s">
        <v>3</v>
      </c>
      <c r="C13" s="134"/>
      <c r="D13" s="136" t="s">
        <v>1889</v>
      </c>
      <c r="E13" s="133"/>
      <c r="F13" s="133"/>
    </row>
    <row r="14" spans="1:6" ht="15.75">
      <c r="A14" s="131"/>
      <c r="B14" s="135"/>
      <c r="C14" s="134"/>
      <c r="D14" s="136" t="s">
        <v>1890</v>
      </c>
      <c r="E14" s="133"/>
      <c r="F14" s="133"/>
    </row>
    <row r="15" spans="1:6" ht="15.75">
      <c r="A15" s="131"/>
      <c r="B15" s="135"/>
      <c r="C15" s="134"/>
      <c r="D15" s="137" t="s">
        <v>1891</v>
      </c>
      <c r="E15" s="133"/>
      <c r="F15" s="133"/>
    </row>
    <row r="16" spans="1:6" ht="15.75">
      <c r="A16" s="131"/>
      <c r="B16" s="135"/>
      <c r="C16" s="134"/>
      <c r="D16" s="137"/>
      <c r="E16" s="133"/>
      <c r="F16" s="133"/>
    </row>
    <row r="17" spans="1:6" ht="15.75">
      <c r="A17" s="131"/>
      <c r="B17" s="135" t="s">
        <v>4</v>
      </c>
      <c r="C17" s="134"/>
      <c r="E17" s="134" t="s">
        <v>157</v>
      </c>
      <c r="F17" s="133"/>
    </row>
    <row r="18" spans="1:6" ht="15.75">
      <c r="A18" s="131"/>
      <c r="B18" s="135"/>
      <c r="C18" s="134"/>
      <c r="D18" s="134"/>
      <c r="E18" s="133"/>
      <c r="F18" s="133"/>
    </row>
    <row r="19" spans="1:6" ht="15.75">
      <c r="A19" s="131"/>
      <c r="B19" s="135" t="s">
        <v>1120</v>
      </c>
      <c r="C19" s="134"/>
      <c r="E19" s="134" t="s">
        <v>1892</v>
      </c>
      <c r="F19" s="133"/>
    </row>
    <row r="20" spans="1:6" ht="15.75">
      <c r="A20" s="131"/>
      <c r="B20" s="134"/>
      <c r="C20" s="134"/>
      <c r="D20" s="133"/>
      <c r="E20" s="133"/>
      <c r="F20" s="128"/>
    </row>
    <row r="21" spans="1:6" ht="15.75">
      <c r="A21" s="131"/>
      <c r="B21" s="132" t="s">
        <v>1121</v>
      </c>
      <c r="C21" s="132"/>
      <c r="D21" s="133"/>
      <c r="E21" s="133"/>
      <c r="F21" s="128"/>
    </row>
    <row r="22" spans="1:6" ht="15.75">
      <c r="A22" s="131"/>
      <c r="B22" s="135"/>
      <c r="C22" s="135"/>
      <c r="D22" s="133"/>
      <c r="E22" s="133"/>
      <c r="F22" s="128"/>
    </row>
    <row r="23" spans="1:6" ht="15.75">
      <c r="A23" s="131"/>
      <c r="B23" s="135"/>
      <c r="C23" s="135"/>
      <c r="D23" s="133"/>
      <c r="E23" s="133"/>
      <c r="F23" s="128"/>
    </row>
    <row r="24" spans="1:6" ht="15.75">
      <c r="A24" s="131"/>
      <c r="B24" s="138" t="s">
        <v>1122</v>
      </c>
      <c r="C24" s="135"/>
      <c r="E24" s="133"/>
      <c r="F24" s="139">
        <f>'A-RAZSVETLJAVA'!E171</f>
        <v>0</v>
      </c>
    </row>
    <row r="25" spans="1:6" ht="9" customHeight="1">
      <c r="A25" s="140"/>
      <c r="B25" s="141"/>
      <c r="C25" s="141"/>
      <c r="D25" s="139"/>
      <c r="E25" s="133"/>
      <c r="F25" s="128"/>
    </row>
    <row r="26" spans="1:6" ht="15.75">
      <c r="A26" s="131"/>
      <c r="B26" s="135" t="s">
        <v>1123</v>
      </c>
      <c r="C26" s="135"/>
      <c r="E26" s="133"/>
      <c r="F26" s="139">
        <f>'B-INŠTALACIJA MOČI'!E131</f>
        <v>0</v>
      </c>
    </row>
    <row r="27" spans="1:6" ht="9" customHeight="1">
      <c r="A27" s="140"/>
      <c r="B27" s="141"/>
      <c r="C27" s="141"/>
      <c r="D27" s="139"/>
      <c r="E27" s="133"/>
      <c r="F27" s="128"/>
    </row>
    <row r="28" spans="1:6" ht="15.75">
      <c r="A28" s="131"/>
      <c r="B28" s="135" t="s">
        <v>1124</v>
      </c>
      <c r="C28" s="135"/>
      <c r="E28" s="133"/>
      <c r="F28" s="139">
        <f>'C-UNIVERZALNO OŽIČENJE'!E42</f>
        <v>0</v>
      </c>
    </row>
    <row r="29" spans="1:6" ht="9" customHeight="1">
      <c r="A29" s="140"/>
      <c r="B29" s="141"/>
      <c r="C29" s="141"/>
      <c r="D29" s="139"/>
      <c r="E29" s="133"/>
      <c r="F29" s="128"/>
    </row>
    <row r="30" spans="1:6" ht="15.75">
      <c r="A30" s="131"/>
      <c r="B30" s="135" t="s">
        <v>1125</v>
      </c>
      <c r="C30" s="135"/>
      <c r="E30" s="133"/>
      <c r="F30" s="139">
        <f>'D-PROTIVLOMNO VAROVANJE'!E148</f>
        <v>0</v>
      </c>
    </row>
    <row r="31" spans="1:6" ht="9" customHeight="1">
      <c r="A31" s="140"/>
      <c r="B31" s="141"/>
      <c r="C31" s="141"/>
      <c r="D31" s="139"/>
      <c r="E31" s="133"/>
      <c r="F31" s="128"/>
    </row>
    <row r="32" spans="1:6" ht="15.75">
      <c r="A32" s="131"/>
      <c r="B32" s="135" t="s">
        <v>1126</v>
      </c>
      <c r="C32" s="135"/>
      <c r="E32" s="133"/>
      <c r="F32" s="139">
        <f>'E-RAZDELILNE OMARE'!E218</f>
        <v>0</v>
      </c>
    </row>
    <row r="33" spans="1:6" ht="9" customHeight="1">
      <c r="A33" s="140"/>
      <c r="B33" s="141"/>
      <c r="C33" s="141"/>
      <c r="D33" s="139"/>
      <c r="E33" s="133"/>
      <c r="F33" s="128"/>
    </row>
    <row r="34" spans="1:6" ht="15.75">
      <c r="A34" s="131"/>
      <c r="B34" s="135" t="s">
        <v>1127</v>
      </c>
      <c r="C34" s="135"/>
      <c r="E34" s="133"/>
      <c r="F34" s="139">
        <f>'F-OZVOČENJE'!E130</f>
        <v>0</v>
      </c>
    </row>
    <row r="35" spans="1:6" ht="9" customHeight="1">
      <c r="A35" s="140"/>
      <c r="B35" s="141"/>
      <c r="C35" s="141"/>
      <c r="D35" s="139"/>
      <c r="E35" s="133"/>
      <c r="F35" s="128"/>
    </row>
    <row r="36" spans="1:6" ht="15.75">
      <c r="A36" s="131"/>
      <c r="B36" s="135" t="s">
        <v>1128</v>
      </c>
      <c r="C36" s="135"/>
      <c r="E36" s="133"/>
      <c r="F36" s="139">
        <f>'G-POŽARNO JAVLJANJE'!E115</f>
        <v>0</v>
      </c>
    </row>
    <row r="37" spans="1:6" ht="9" customHeight="1">
      <c r="A37" s="140"/>
      <c r="B37" s="141"/>
      <c r="C37" s="141"/>
      <c r="D37" s="139"/>
      <c r="E37" s="133"/>
      <c r="F37" s="128"/>
    </row>
    <row r="38" spans="1:6" ht="15.75">
      <c r="A38" s="131"/>
      <c r="B38" s="135" t="s">
        <v>1129</v>
      </c>
      <c r="C38" s="135"/>
      <c r="E38" s="133"/>
      <c r="F38" s="139">
        <f>'H-ODT'!E75</f>
        <v>0</v>
      </c>
    </row>
    <row r="39" spans="1:6" ht="9" customHeight="1">
      <c r="A39" s="140"/>
      <c r="B39" s="141"/>
      <c r="C39" s="141"/>
      <c r="D39" s="139"/>
      <c r="E39" s="133"/>
      <c r="F39" s="128"/>
    </row>
    <row r="40" spans="1:6" ht="15.75">
      <c r="A40" s="131"/>
      <c r="B40" s="135" t="s">
        <v>1130</v>
      </c>
      <c r="C40" s="135"/>
      <c r="E40" s="133"/>
      <c r="F40" s="139">
        <f>'I-STRELOVOD IN OZEMLJITVE'!E61</f>
        <v>0</v>
      </c>
    </row>
    <row r="41" spans="1:6" ht="9" customHeight="1">
      <c r="A41" s="140"/>
      <c r="B41" s="141"/>
      <c r="C41" s="141"/>
      <c r="D41" s="139"/>
      <c r="E41" s="133"/>
      <c r="F41" s="128"/>
    </row>
    <row r="42" spans="1:6" ht="15.75">
      <c r="A42" s="131"/>
      <c r="B42" s="135" t="s">
        <v>1131</v>
      </c>
      <c r="C42" s="135"/>
      <c r="E42" s="133"/>
      <c r="F42" s="139">
        <f>'J-OGREVANJE ŽLEBOV'!E41</f>
        <v>0</v>
      </c>
    </row>
    <row r="43" spans="1:6" ht="9" customHeight="1">
      <c r="A43" s="140"/>
      <c r="B43" s="141"/>
      <c r="C43" s="141"/>
      <c r="D43" s="139"/>
      <c r="E43" s="133"/>
      <c r="F43" s="128"/>
    </row>
    <row r="44" spans="1:6" ht="15.75">
      <c r="A44" s="140"/>
      <c r="B44" s="135" t="s">
        <v>1132</v>
      </c>
      <c r="C44" s="141"/>
      <c r="E44" s="133"/>
      <c r="F44" s="139">
        <f>'K-EL. URE'!E31</f>
        <v>0</v>
      </c>
    </row>
    <row r="45" spans="1:6" ht="9" customHeight="1">
      <c r="A45" s="140"/>
      <c r="B45" s="141"/>
      <c r="C45" s="141"/>
      <c r="D45" s="139"/>
      <c r="E45" s="133"/>
      <c r="F45" s="128"/>
    </row>
    <row r="46" spans="1:6" ht="15.75">
      <c r="A46" s="140"/>
      <c r="B46" s="135" t="s">
        <v>1133</v>
      </c>
      <c r="C46" s="141"/>
      <c r="E46" s="133"/>
      <c r="F46" s="139">
        <f>'L-SOS KLIC'!E27</f>
        <v>0</v>
      </c>
    </row>
    <row r="47" spans="1:6" ht="9" customHeight="1">
      <c r="A47" s="140"/>
      <c r="B47" s="141"/>
      <c r="C47" s="141"/>
      <c r="D47" s="139"/>
      <c r="E47" s="133"/>
      <c r="F47" s="128"/>
    </row>
    <row r="48" spans="1:6" ht="15.75">
      <c r="A48" s="131"/>
      <c r="B48" s="135" t="s">
        <v>1134</v>
      </c>
      <c r="C48" s="135"/>
      <c r="E48" s="133"/>
      <c r="F48" s="139">
        <f>'M-DODATNI STROŠKI'!E43</f>
        <v>0</v>
      </c>
    </row>
    <row r="49" spans="1:6" ht="9" customHeight="1">
      <c r="A49" s="140"/>
      <c r="B49" s="141"/>
      <c r="C49" s="141"/>
      <c r="D49" s="139"/>
      <c r="E49" s="133"/>
      <c r="F49" s="128"/>
    </row>
    <row r="50" spans="1:6" ht="15.75">
      <c r="A50" s="131"/>
      <c r="B50" s="135" t="s">
        <v>1946</v>
      </c>
      <c r="C50" s="135"/>
      <c r="E50" s="133"/>
      <c r="F50" s="139">
        <f>SUM(F24:F49)*0.03</f>
        <v>0</v>
      </c>
    </row>
    <row r="51" spans="1:6" ht="9" customHeight="1">
      <c r="A51" s="140"/>
      <c r="B51" s="141"/>
      <c r="C51" s="141"/>
      <c r="D51" s="139"/>
      <c r="E51" s="133"/>
      <c r="F51" s="128"/>
    </row>
    <row r="52" spans="1:6" ht="15.75">
      <c r="A52" s="131"/>
      <c r="B52" s="135"/>
      <c r="C52" s="135"/>
      <c r="E52" s="133"/>
      <c r="F52" s="139"/>
    </row>
    <row r="53" spans="1:6" ht="16.5" thickBot="1">
      <c r="A53" s="131"/>
      <c r="B53" s="142" t="s">
        <v>9</v>
      </c>
      <c r="C53" s="302"/>
      <c r="D53" s="302"/>
      <c r="E53" s="302"/>
      <c r="F53" s="303">
        <f>SUM(F24:F52)</f>
        <v>0</v>
      </c>
    </row>
    <row r="54" spans="1:6" ht="16.5" thickTop="1">
      <c r="A54" s="131"/>
      <c r="B54" s="135"/>
      <c r="C54" s="135"/>
      <c r="E54" s="133"/>
      <c r="F54" s="139"/>
    </row>
    <row r="55" spans="1:6" ht="15.75">
      <c r="A55" s="131"/>
      <c r="B55" s="141"/>
      <c r="C55" s="141"/>
      <c r="D55" s="133"/>
      <c r="E55" s="128"/>
      <c r="F55" s="128"/>
    </row>
    <row r="56" spans="1:6" ht="15.75">
      <c r="A56" s="131"/>
      <c r="B56" s="141"/>
      <c r="C56" s="141"/>
      <c r="D56" s="133"/>
      <c r="E56" s="128"/>
      <c r="F56" s="128"/>
    </row>
    <row r="57" spans="1:6" ht="15.75">
      <c r="A57" s="131"/>
      <c r="B57" s="1060"/>
      <c r="C57" s="1061"/>
      <c r="D57" s="1061"/>
      <c r="E57" s="128"/>
      <c r="F57" s="128"/>
    </row>
    <row r="58" spans="1:6" ht="15.75">
      <c r="A58" s="131"/>
      <c r="B58" s="1061"/>
      <c r="C58" s="1061"/>
      <c r="D58" s="1061"/>
      <c r="E58" s="128"/>
      <c r="F58" s="128"/>
    </row>
    <row r="59" spans="1:6" ht="15.75">
      <c r="A59" s="131"/>
      <c r="B59" s="1061"/>
      <c r="C59" s="1061"/>
      <c r="D59" s="1061"/>
      <c r="E59" s="128"/>
      <c r="F59" s="128"/>
    </row>
    <row r="60" spans="1:6" ht="15.75">
      <c r="A60" s="131"/>
      <c r="B60" s="1061"/>
      <c r="C60" s="1061"/>
      <c r="D60" s="1061"/>
      <c r="E60" s="128"/>
      <c r="F60" s="128"/>
    </row>
    <row r="61" spans="1:6" ht="15.75">
      <c r="A61" s="131"/>
      <c r="B61" s="1061"/>
      <c r="C61" s="1061"/>
      <c r="D61" s="1061"/>
      <c r="E61" s="128"/>
      <c r="F61" s="128"/>
    </row>
    <row r="62" spans="1:6" ht="15.75">
      <c r="A62" s="131"/>
      <c r="B62" s="1061"/>
      <c r="C62" s="1061"/>
      <c r="D62" s="1061"/>
      <c r="E62" s="128"/>
      <c r="F62" s="128"/>
    </row>
  </sheetData>
  <mergeCells count="2">
    <mergeCell ref="B57:D59"/>
    <mergeCell ref="B60:D62"/>
  </mergeCells>
  <pageMargins left="0.98425196850393704" right="0.19685039370078741" top="0.39370078740157483" bottom="0.78740157480314965" header="0.51181102362204722" footer="0.55118110236220474"/>
  <pageSetup paperSize="9" orientation="portrait" r:id="rId1"/>
  <headerFooter>
    <oddFooter>&amp;L&amp;"Arial,Navadno"&amp;10&amp;F&amp;R&amp;"Arial,Navadno"&amp;10&amp;A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FC06A-4BF5-43E6-857C-F9C394BC09FF}">
  <sheetPr>
    <tabColor rgb="FFFF0000"/>
  </sheetPr>
  <dimension ref="A2:F171"/>
  <sheetViews>
    <sheetView view="pageBreakPreview" zoomScale="130" zoomScaleNormal="100" zoomScaleSheetLayoutView="130" workbookViewId="0">
      <pane ySplit="2" topLeftCell="A3" activePane="bottomLeft" state="frozen"/>
      <selection activeCell="N28" sqref="N28"/>
      <selection pane="bottomLeft" activeCell="J12" sqref="J12"/>
    </sheetView>
  </sheetViews>
  <sheetFormatPr defaultRowHeight="12.75"/>
  <cols>
    <col min="1" max="1" width="4.85546875" style="1088" bestFit="1" customWidth="1"/>
    <col min="2" max="2" width="58.5703125" style="1099" customWidth="1"/>
    <col min="3" max="3" width="9.42578125" style="1090" bestFit="1" customWidth="1"/>
    <col min="4" max="4" width="12.7109375" style="1109" customWidth="1"/>
    <col min="5" max="5" width="14.7109375" style="1104" customWidth="1"/>
    <col min="6" max="256" width="9.140625" style="146"/>
    <col min="257" max="257" width="4.85546875" style="146" bestFit="1" customWidth="1"/>
    <col min="258" max="258" width="76.42578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76.42578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76.42578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76.42578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76.42578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76.42578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76.42578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76.42578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76.42578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76.42578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76.42578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76.42578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76.42578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76.42578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76.42578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76.42578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76.42578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76.42578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76.42578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76.42578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76.42578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76.42578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76.42578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76.42578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76.42578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76.42578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76.42578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76.42578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76.42578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76.42578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76.42578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76.42578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76.42578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76.42578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76.42578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76.42578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76.42578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76.42578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76.42578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76.42578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76.42578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76.42578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76.42578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76.42578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76.42578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76.42578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76.42578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76.42578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76.42578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76.42578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76.42578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76.42578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76.42578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76.42578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76.42578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76.42578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76.42578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76.42578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76.42578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76.42578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76.42578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76.42578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76.42578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6" ht="13.5" thickBot="1">
      <c r="A2" s="1085" t="s">
        <v>1135</v>
      </c>
      <c r="B2" s="1086" t="s">
        <v>1136</v>
      </c>
      <c r="C2" s="1087" t="s">
        <v>1137</v>
      </c>
      <c r="D2" s="1108" t="s">
        <v>1138</v>
      </c>
      <c r="E2" s="1103" t="s">
        <v>1139</v>
      </c>
    </row>
    <row r="4" spans="1:6">
      <c r="B4" s="1089" t="s">
        <v>1140</v>
      </c>
    </row>
    <row r="6" spans="1:6" ht="123.75" customHeight="1">
      <c r="A6" s="1091" t="s">
        <v>307</v>
      </c>
      <c r="B6" s="1092" t="s">
        <v>1141</v>
      </c>
      <c r="C6" s="1093"/>
      <c r="D6" s="1110"/>
      <c r="E6" s="1105"/>
    </row>
    <row r="7" spans="1:6">
      <c r="B7" s="1094" t="s">
        <v>54</v>
      </c>
      <c r="C7" s="1095">
        <v>0</v>
      </c>
      <c r="D7" s="1110"/>
      <c r="E7" s="1105">
        <f>C7*D7</f>
        <v>0</v>
      </c>
      <c r="F7" s="150"/>
    </row>
    <row r="8" spans="1:6">
      <c r="B8" s="1094"/>
      <c r="C8" s="1095"/>
      <c r="D8" s="1110"/>
      <c r="E8" s="1105"/>
      <c r="F8" s="150"/>
    </row>
    <row r="9" spans="1:6" ht="149.25" customHeight="1">
      <c r="A9" s="1091" t="s">
        <v>308</v>
      </c>
      <c r="B9" s="1092" t="s">
        <v>1142</v>
      </c>
      <c r="C9" s="1093"/>
      <c r="D9" s="1110"/>
      <c r="E9" s="1105"/>
      <c r="F9" s="150"/>
    </row>
    <row r="10" spans="1:6">
      <c r="B10" s="1094" t="s">
        <v>54</v>
      </c>
      <c r="C10" s="1095">
        <v>25</v>
      </c>
      <c r="D10" s="1110"/>
      <c r="E10" s="1105">
        <f>C10*D10</f>
        <v>0</v>
      </c>
      <c r="F10" s="150"/>
    </row>
    <row r="11" spans="1:6">
      <c r="B11" s="1094"/>
      <c r="C11" s="1095"/>
      <c r="D11" s="1110"/>
      <c r="E11" s="1105"/>
      <c r="F11" s="150"/>
    </row>
    <row r="12" spans="1:6" ht="108" customHeight="1">
      <c r="A12" s="1091" t="s">
        <v>309</v>
      </c>
      <c r="B12" s="1092" t="s">
        <v>1143</v>
      </c>
      <c r="C12" s="1093"/>
      <c r="D12" s="1110"/>
      <c r="E12" s="1105"/>
      <c r="F12" s="150"/>
    </row>
    <row r="13" spans="1:6">
      <c r="B13" s="1094" t="s">
        <v>54</v>
      </c>
      <c r="C13" s="1095">
        <v>232</v>
      </c>
      <c r="D13" s="1110"/>
      <c r="E13" s="1105">
        <f>C13*D13</f>
        <v>0</v>
      </c>
      <c r="F13" s="150"/>
    </row>
    <row r="14" spans="1:6">
      <c r="B14" s="1094"/>
      <c r="C14" s="1095"/>
      <c r="D14" s="1110"/>
      <c r="E14" s="1105"/>
      <c r="F14" s="150"/>
    </row>
    <row r="15" spans="1:6" ht="68.25" customHeight="1">
      <c r="A15" s="1091" t="s">
        <v>311</v>
      </c>
      <c r="B15" s="1092" t="s">
        <v>1144</v>
      </c>
      <c r="C15" s="1093"/>
      <c r="D15" s="1110"/>
      <c r="E15" s="1105"/>
      <c r="F15" s="150"/>
    </row>
    <row r="16" spans="1:6">
      <c r="B16" s="1096" t="s">
        <v>1145</v>
      </c>
      <c r="C16" s="1090">
        <v>56</v>
      </c>
      <c r="D16" s="1111"/>
      <c r="E16" s="1105">
        <f t="shared" ref="E16:E21" si="0">C16*D16</f>
        <v>0</v>
      </c>
      <c r="F16" s="150"/>
    </row>
    <row r="17" spans="1:5">
      <c r="B17" s="1096" t="s">
        <v>1146</v>
      </c>
      <c r="C17" s="1090">
        <v>8</v>
      </c>
      <c r="D17" s="1111"/>
      <c r="E17" s="1105">
        <f t="shared" si="0"/>
        <v>0</v>
      </c>
    </row>
    <row r="18" spans="1:5">
      <c r="B18" s="1096" t="s">
        <v>1147</v>
      </c>
      <c r="C18" s="1090">
        <v>8</v>
      </c>
      <c r="D18" s="1111"/>
      <c r="E18" s="1105">
        <f t="shared" si="0"/>
        <v>0</v>
      </c>
    </row>
    <row r="19" spans="1:5">
      <c r="B19" s="1096" t="s">
        <v>1148</v>
      </c>
      <c r="C19" s="1090">
        <v>8</v>
      </c>
      <c r="D19" s="1111"/>
      <c r="E19" s="1105">
        <f t="shared" si="0"/>
        <v>0</v>
      </c>
    </row>
    <row r="20" spans="1:5">
      <c r="B20" s="1096" t="s">
        <v>1149</v>
      </c>
      <c r="C20" s="1090">
        <v>250</v>
      </c>
      <c r="D20" s="1111"/>
      <c r="E20" s="1105">
        <f t="shared" si="0"/>
        <v>0</v>
      </c>
    </row>
    <row r="21" spans="1:5">
      <c r="B21" s="1096" t="s">
        <v>1150</v>
      </c>
      <c r="C21" s="1090">
        <v>50</v>
      </c>
      <c r="D21" s="1111"/>
      <c r="E21" s="1105">
        <f t="shared" si="0"/>
        <v>0</v>
      </c>
    </row>
    <row r="22" spans="1:5">
      <c r="A22" s="1091"/>
      <c r="B22" s="1094"/>
      <c r="C22" s="1095"/>
      <c r="D22" s="1110"/>
      <c r="E22" s="1105"/>
    </row>
    <row r="23" spans="1:5" ht="96.75" customHeight="1">
      <c r="A23" s="1091" t="s">
        <v>312</v>
      </c>
      <c r="B23" s="1092" t="s">
        <v>1151</v>
      </c>
      <c r="C23" s="1093"/>
      <c r="D23" s="1110"/>
      <c r="E23" s="1105"/>
    </row>
    <row r="24" spans="1:5">
      <c r="B24" s="1094" t="s">
        <v>54</v>
      </c>
      <c r="C24" s="1095">
        <v>7</v>
      </c>
      <c r="D24" s="1110"/>
      <c r="E24" s="1105">
        <f>C24*D24</f>
        <v>0</v>
      </c>
    </row>
    <row r="25" spans="1:5">
      <c r="B25" s="1092"/>
      <c r="C25" s="1093"/>
      <c r="D25" s="1110"/>
      <c r="E25" s="1105"/>
    </row>
    <row r="26" spans="1:5" ht="89.25">
      <c r="A26" s="1091" t="s">
        <v>313</v>
      </c>
      <c r="B26" s="1092" t="s">
        <v>1152</v>
      </c>
      <c r="C26" s="1093"/>
      <c r="D26" s="1110"/>
      <c r="E26" s="1105"/>
    </row>
    <row r="27" spans="1:5">
      <c r="A27" s="1091"/>
      <c r="B27" s="1094" t="s">
        <v>54</v>
      </c>
      <c r="C27" s="1095">
        <v>1</v>
      </c>
      <c r="D27" s="1110"/>
      <c r="E27" s="1105">
        <f>C27*D27</f>
        <v>0</v>
      </c>
    </row>
    <row r="28" spans="1:5">
      <c r="B28" s="1094"/>
      <c r="C28" s="1095"/>
      <c r="D28" s="1110"/>
      <c r="E28" s="1105"/>
    </row>
    <row r="29" spans="1:5" ht="182.25" customHeight="1">
      <c r="A29" s="1091" t="s">
        <v>314</v>
      </c>
      <c r="B29" s="1092" t="s">
        <v>1153</v>
      </c>
      <c r="C29" s="1093"/>
      <c r="D29" s="1110"/>
      <c r="E29" s="1105"/>
    </row>
    <row r="30" spans="1:5">
      <c r="B30" s="1094" t="s">
        <v>54</v>
      </c>
      <c r="C30" s="1095">
        <v>63</v>
      </c>
      <c r="D30" s="1110"/>
      <c r="E30" s="1105">
        <f>C30*D30</f>
        <v>0</v>
      </c>
    </row>
    <row r="31" spans="1:5">
      <c r="A31" s="1091"/>
      <c r="B31" s="1094"/>
      <c r="C31" s="1095"/>
      <c r="D31" s="1110"/>
      <c r="E31" s="1105"/>
    </row>
    <row r="32" spans="1:5" ht="186.75" customHeight="1">
      <c r="A32" s="1091" t="s">
        <v>315</v>
      </c>
      <c r="B32" s="1092" t="s">
        <v>1154</v>
      </c>
      <c r="C32" s="1093"/>
      <c r="D32" s="1110"/>
      <c r="E32" s="1105"/>
    </row>
    <row r="33" spans="1:5">
      <c r="B33" s="1094" t="s">
        <v>54</v>
      </c>
      <c r="C33" s="1095">
        <v>79</v>
      </c>
      <c r="D33" s="1110"/>
      <c r="E33" s="1105">
        <f>C33*D33</f>
        <v>0</v>
      </c>
    </row>
    <row r="34" spans="1:5">
      <c r="B34" s="1094"/>
      <c r="C34" s="1095"/>
      <c r="D34" s="1110"/>
      <c r="E34" s="1105"/>
    </row>
    <row r="35" spans="1:5" ht="84" customHeight="1">
      <c r="A35" s="1091" t="s">
        <v>316</v>
      </c>
      <c r="B35" s="1092" t="s">
        <v>1155</v>
      </c>
      <c r="C35" s="1093"/>
      <c r="D35" s="1110"/>
      <c r="E35" s="1105"/>
    </row>
    <row r="36" spans="1:5">
      <c r="B36" s="1094" t="s">
        <v>54</v>
      </c>
      <c r="C36" s="1095">
        <v>3</v>
      </c>
      <c r="D36" s="1110"/>
      <c r="E36" s="1105">
        <f>C36*D36</f>
        <v>0</v>
      </c>
    </row>
    <row r="38" spans="1:5" ht="132.75" customHeight="1">
      <c r="A38" s="1091" t="s">
        <v>317</v>
      </c>
      <c r="B38" s="1092" t="s">
        <v>1156</v>
      </c>
      <c r="C38" s="1093"/>
      <c r="D38" s="1110"/>
      <c r="E38" s="1105"/>
    </row>
    <row r="39" spans="1:5">
      <c r="B39" s="1094" t="s">
        <v>54</v>
      </c>
      <c r="C39" s="1095">
        <v>129</v>
      </c>
      <c r="D39" s="1110"/>
      <c r="E39" s="1105">
        <f>C39*D39</f>
        <v>0</v>
      </c>
    </row>
    <row r="41" spans="1:5" ht="95.25" customHeight="1">
      <c r="A41" s="1091" t="s">
        <v>318</v>
      </c>
      <c r="B41" s="1092" t="s">
        <v>1157</v>
      </c>
      <c r="C41" s="1093"/>
      <c r="D41" s="1110"/>
      <c r="E41" s="1105"/>
    </row>
    <row r="42" spans="1:5">
      <c r="B42" s="1094" t="s">
        <v>54</v>
      </c>
      <c r="C42" s="1095">
        <v>5</v>
      </c>
      <c r="D42" s="1110"/>
      <c r="E42" s="1105">
        <f>C42*D42</f>
        <v>0</v>
      </c>
    </row>
    <row r="43" spans="1:5">
      <c r="B43" s="1094"/>
      <c r="C43" s="1095"/>
      <c r="D43" s="1110"/>
      <c r="E43" s="1105"/>
    </row>
    <row r="44" spans="1:5" ht="134.25" customHeight="1">
      <c r="A44" s="1091" t="s">
        <v>319</v>
      </c>
      <c r="B44" s="1092" t="s">
        <v>1158</v>
      </c>
      <c r="C44" s="1093"/>
      <c r="D44" s="1110"/>
      <c r="E44" s="1105"/>
    </row>
    <row r="45" spans="1:5">
      <c r="B45" s="1094" t="s">
        <v>54</v>
      </c>
      <c r="C45" s="1095">
        <v>60</v>
      </c>
      <c r="D45" s="1110"/>
      <c r="E45" s="1105">
        <f>C45*D45</f>
        <v>0</v>
      </c>
    </row>
    <row r="46" spans="1:5">
      <c r="B46" s="1094"/>
      <c r="C46" s="1095"/>
      <c r="D46" s="1110"/>
      <c r="E46" s="1105"/>
    </row>
    <row r="47" spans="1:5" ht="161.25" customHeight="1">
      <c r="A47" s="1091" t="s">
        <v>320</v>
      </c>
      <c r="B47" s="1092" t="s">
        <v>1159</v>
      </c>
      <c r="C47" s="1093"/>
      <c r="D47" s="1110"/>
      <c r="E47" s="1105"/>
    </row>
    <row r="48" spans="1:5">
      <c r="B48" s="1094" t="s">
        <v>54</v>
      </c>
      <c r="C48" s="1095">
        <v>9</v>
      </c>
      <c r="D48" s="1110"/>
      <c r="E48" s="1105">
        <f>C48*D48</f>
        <v>0</v>
      </c>
    </row>
    <row r="49" spans="1:5">
      <c r="A49" s="1091"/>
      <c r="B49" s="1097"/>
      <c r="C49" s="1095"/>
      <c r="D49" s="1110"/>
      <c r="E49" s="1105"/>
    </row>
    <row r="50" spans="1:5" ht="163.5" customHeight="1">
      <c r="A50" s="1091" t="s">
        <v>1160</v>
      </c>
      <c r="B50" s="1092" t="s">
        <v>1161</v>
      </c>
      <c r="C50" s="1093"/>
      <c r="D50" s="1110"/>
      <c r="E50" s="1105"/>
    </row>
    <row r="51" spans="1:5">
      <c r="B51" s="1094" t="s">
        <v>54</v>
      </c>
      <c r="C51" s="1095">
        <v>12</v>
      </c>
      <c r="D51" s="1110"/>
      <c r="E51" s="1105">
        <f>C51*D51</f>
        <v>0</v>
      </c>
    </row>
    <row r="52" spans="1:5">
      <c r="A52" s="1091"/>
      <c r="B52" s="1097"/>
      <c r="C52" s="1095"/>
      <c r="D52" s="1110"/>
      <c r="E52" s="1105"/>
    </row>
    <row r="53" spans="1:5" ht="185.25" customHeight="1">
      <c r="A53" s="1091" t="s">
        <v>1162</v>
      </c>
      <c r="B53" s="1092" t="s">
        <v>1163</v>
      </c>
      <c r="C53" s="1093"/>
      <c r="D53" s="1110"/>
      <c r="E53" s="1105"/>
    </row>
    <row r="54" spans="1:5">
      <c r="B54" s="1094" t="s">
        <v>54</v>
      </c>
      <c r="C54" s="1095">
        <v>28</v>
      </c>
      <c r="D54" s="1110"/>
      <c r="E54" s="1105">
        <f>C54*D54</f>
        <v>0</v>
      </c>
    </row>
    <row r="55" spans="1:5">
      <c r="A55" s="1091"/>
      <c r="B55" s="1097"/>
      <c r="C55" s="1095"/>
      <c r="D55" s="1110"/>
      <c r="E55" s="1105"/>
    </row>
    <row r="56" spans="1:5" ht="164.25" customHeight="1">
      <c r="A56" s="1091" t="s">
        <v>1164</v>
      </c>
      <c r="B56" s="1092" t="s">
        <v>1165</v>
      </c>
      <c r="C56" s="1093"/>
      <c r="D56" s="1110"/>
      <c r="E56" s="1105"/>
    </row>
    <row r="57" spans="1:5">
      <c r="A57" s="1091"/>
      <c r="B57" s="1094" t="s">
        <v>54</v>
      </c>
      <c r="C57" s="1095">
        <v>2</v>
      </c>
      <c r="D57" s="1110"/>
      <c r="E57" s="1105">
        <f>C57*D57</f>
        <v>0</v>
      </c>
    </row>
    <row r="58" spans="1:5">
      <c r="A58" s="1091"/>
      <c r="B58" s="1097"/>
      <c r="C58" s="1095"/>
      <c r="D58" s="1110"/>
      <c r="E58" s="1105"/>
    </row>
    <row r="59" spans="1:5" ht="165.75">
      <c r="A59" s="1091" t="s">
        <v>1166</v>
      </c>
      <c r="B59" s="1092" t="s">
        <v>1167</v>
      </c>
      <c r="C59" s="1093"/>
      <c r="D59" s="1110"/>
      <c r="E59" s="1105"/>
    </row>
    <row r="60" spans="1:5">
      <c r="B60" s="1094" t="s">
        <v>54</v>
      </c>
      <c r="C60" s="1095">
        <v>4</v>
      </c>
      <c r="D60" s="1110"/>
      <c r="E60" s="1105">
        <f>C60*D60</f>
        <v>0</v>
      </c>
    </row>
    <row r="61" spans="1:5">
      <c r="B61" s="1094"/>
      <c r="C61" s="1095"/>
      <c r="D61" s="1110"/>
      <c r="E61" s="1105"/>
    </row>
    <row r="62" spans="1:5" ht="184.5" customHeight="1">
      <c r="A62" s="1091" t="s">
        <v>1168</v>
      </c>
      <c r="B62" s="1092" t="s">
        <v>1893</v>
      </c>
      <c r="C62" s="1093"/>
      <c r="D62" s="1110"/>
      <c r="E62" s="1105"/>
    </row>
    <row r="63" spans="1:5">
      <c r="B63" s="1094" t="s">
        <v>54</v>
      </c>
      <c r="C63" s="1095">
        <v>8</v>
      </c>
      <c r="D63" s="1110"/>
      <c r="E63" s="1105">
        <f>C63*D63</f>
        <v>0</v>
      </c>
    </row>
    <row r="64" spans="1:5">
      <c r="B64" s="1094"/>
      <c r="C64" s="1095"/>
      <c r="D64" s="1110"/>
      <c r="E64" s="1105"/>
    </row>
    <row r="65" spans="1:5" ht="123.75" customHeight="1">
      <c r="A65" s="1091" t="s">
        <v>1169</v>
      </c>
      <c r="B65" s="1092" t="s">
        <v>1894</v>
      </c>
      <c r="C65" s="1093"/>
      <c r="D65" s="1110"/>
      <c r="E65" s="1105"/>
    </row>
    <row r="66" spans="1:5">
      <c r="B66" s="1094" t="s">
        <v>54</v>
      </c>
      <c r="C66" s="1095">
        <v>12</v>
      </c>
      <c r="D66" s="1110"/>
      <c r="E66" s="1105">
        <f>C66*D66</f>
        <v>0</v>
      </c>
    </row>
    <row r="67" spans="1:5">
      <c r="B67" s="1094"/>
      <c r="C67" s="1095"/>
      <c r="D67" s="1110"/>
      <c r="E67" s="1105"/>
    </row>
    <row r="68" spans="1:5" ht="164.25" customHeight="1">
      <c r="A68" s="1091" t="s">
        <v>1170</v>
      </c>
      <c r="B68" s="1092" t="s">
        <v>1171</v>
      </c>
      <c r="C68" s="1093"/>
      <c r="D68" s="1110"/>
      <c r="E68" s="1105"/>
    </row>
    <row r="69" spans="1:5">
      <c r="B69" s="1094" t="s">
        <v>54</v>
      </c>
      <c r="C69" s="1095">
        <v>34</v>
      </c>
      <c r="D69" s="1110"/>
      <c r="E69" s="1105">
        <f>C69*D69</f>
        <v>0</v>
      </c>
    </row>
    <row r="70" spans="1:5">
      <c r="A70" s="1091"/>
      <c r="B70" s="1094"/>
      <c r="C70" s="1095"/>
      <c r="D70" s="1110"/>
      <c r="E70" s="1105"/>
    </row>
    <row r="71" spans="1:5">
      <c r="A71" s="1091" t="s">
        <v>1172</v>
      </c>
      <c r="B71" s="1096" t="s">
        <v>1173</v>
      </c>
      <c r="D71" s="1112"/>
      <c r="E71" s="1088"/>
    </row>
    <row r="72" spans="1:5">
      <c r="B72" s="1094" t="s">
        <v>54</v>
      </c>
      <c r="C72" s="1090">
        <v>31</v>
      </c>
      <c r="D72" s="1111"/>
      <c r="E72" s="1106">
        <f>D72*C72</f>
        <v>0</v>
      </c>
    </row>
    <row r="73" spans="1:5">
      <c r="A73" s="1091"/>
      <c r="B73" s="1096"/>
      <c r="D73" s="1111"/>
      <c r="E73" s="1106"/>
    </row>
    <row r="74" spans="1:5">
      <c r="A74" s="1091" t="s">
        <v>1174</v>
      </c>
      <c r="B74" s="1096" t="s">
        <v>1175</v>
      </c>
      <c r="D74" s="1112"/>
      <c r="E74" s="1088"/>
    </row>
    <row r="75" spans="1:5">
      <c r="B75" s="1094" t="s">
        <v>54</v>
      </c>
      <c r="C75" s="1090">
        <v>1</v>
      </c>
      <c r="D75" s="1111"/>
      <c r="E75" s="1106">
        <f>D75*C75</f>
        <v>0</v>
      </c>
    </row>
    <row r="76" spans="1:5">
      <c r="A76" s="1091"/>
      <c r="B76" s="1096"/>
      <c r="D76" s="1111"/>
      <c r="E76" s="1106"/>
    </row>
    <row r="77" spans="1:5">
      <c r="A77" s="1091" t="s">
        <v>1176</v>
      </c>
      <c r="B77" s="1096" t="s">
        <v>1177</v>
      </c>
      <c r="D77" s="1112"/>
      <c r="E77" s="1088"/>
    </row>
    <row r="78" spans="1:5">
      <c r="B78" s="1094" t="s">
        <v>54</v>
      </c>
      <c r="C78" s="1090">
        <v>2</v>
      </c>
      <c r="D78" s="1111"/>
      <c r="E78" s="1106">
        <f>D78*C78</f>
        <v>0</v>
      </c>
    </row>
    <row r="79" spans="1:5">
      <c r="B79" s="1096"/>
      <c r="D79" s="1111"/>
      <c r="E79" s="1106"/>
    </row>
    <row r="80" spans="1:5">
      <c r="A80" s="1091" t="s">
        <v>1178</v>
      </c>
      <c r="B80" s="1096" t="s">
        <v>1179</v>
      </c>
      <c r="D80" s="1112"/>
      <c r="E80" s="1088"/>
    </row>
    <row r="81" spans="1:5">
      <c r="B81" s="1094" t="s">
        <v>54</v>
      </c>
      <c r="C81" s="1090">
        <v>34</v>
      </c>
      <c r="D81" s="1111"/>
      <c r="E81" s="1106">
        <f>D81*C81</f>
        <v>0</v>
      </c>
    </row>
    <row r="82" spans="1:5">
      <c r="B82" s="1094"/>
      <c r="C82" s="1095"/>
      <c r="D82" s="1110"/>
      <c r="E82" s="1105"/>
    </row>
    <row r="83" spans="1:5" ht="135.75" customHeight="1">
      <c r="A83" s="1091" t="s">
        <v>1180</v>
      </c>
      <c r="B83" s="1092" t="s">
        <v>1181</v>
      </c>
      <c r="C83" s="1093"/>
      <c r="D83" s="1110"/>
      <c r="E83" s="1105"/>
    </row>
    <row r="84" spans="1:5">
      <c r="B84" s="1094" t="s">
        <v>54</v>
      </c>
      <c r="C84" s="1095">
        <v>1</v>
      </c>
      <c r="D84" s="1110"/>
      <c r="E84" s="1105">
        <f>C84*D84</f>
        <v>0</v>
      </c>
    </row>
    <row r="85" spans="1:5">
      <c r="B85" s="1094"/>
      <c r="C85" s="1095"/>
      <c r="D85" s="1110"/>
      <c r="E85" s="1105"/>
    </row>
    <row r="86" spans="1:5" ht="265.5" customHeight="1">
      <c r="A86" s="1091" t="s">
        <v>1182</v>
      </c>
      <c r="B86" s="1092" t="s">
        <v>1183</v>
      </c>
      <c r="C86" s="1093"/>
      <c r="D86" s="1110"/>
      <c r="E86" s="1105"/>
    </row>
    <row r="87" spans="1:5">
      <c r="B87" s="1094" t="s">
        <v>54</v>
      </c>
      <c r="C87" s="1095">
        <v>3</v>
      </c>
      <c r="D87" s="1110"/>
      <c r="E87" s="1105">
        <f>C87*D87</f>
        <v>0</v>
      </c>
    </row>
    <row r="88" spans="1:5">
      <c r="B88" s="1094"/>
      <c r="C88" s="1095"/>
      <c r="D88" s="1110"/>
      <c r="E88" s="1105"/>
    </row>
    <row r="89" spans="1:5" ht="99.75" customHeight="1">
      <c r="A89" s="1091" t="s">
        <v>1184</v>
      </c>
      <c r="B89" s="1092" t="s">
        <v>1185</v>
      </c>
      <c r="C89" s="1093"/>
      <c r="D89" s="1110"/>
      <c r="E89" s="1105"/>
    </row>
    <row r="90" spans="1:5">
      <c r="B90" s="1094" t="s">
        <v>54</v>
      </c>
      <c r="C90" s="1095">
        <v>3</v>
      </c>
      <c r="D90" s="1110"/>
      <c r="E90" s="1105">
        <f>C90*D90</f>
        <v>0</v>
      </c>
    </row>
    <row r="91" spans="1:5">
      <c r="B91" s="1094"/>
      <c r="C91" s="1095"/>
      <c r="D91" s="1110"/>
      <c r="E91" s="1105"/>
    </row>
    <row r="92" spans="1:5" ht="61.5" customHeight="1">
      <c r="A92" s="1091" t="s">
        <v>1186</v>
      </c>
      <c r="B92" s="1092" t="s">
        <v>1187</v>
      </c>
      <c r="C92" s="1093"/>
      <c r="D92" s="1110"/>
      <c r="E92" s="1105"/>
    </row>
    <row r="93" spans="1:5">
      <c r="B93" s="1094" t="s">
        <v>54</v>
      </c>
      <c r="C93" s="1095">
        <v>3</v>
      </c>
      <c r="D93" s="1110"/>
      <c r="E93" s="1105">
        <f>C93*D93</f>
        <v>0</v>
      </c>
    </row>
    <row r="94" spans="1:5">
      <c r="B94" s="1094"/>
      <c r="C94" s="1095"/>
      <c r="D94" s="1110"/>
      <c r="E94" s="1105"/>
    </row>
    <row r="95" spans="1:5" ht="81" customHeight="1">
      <c r="A95" s="1091" t="s">
        <v>1188</v>
      </c>
      <c r="B95" s="1092" t="s">
        <v>1189</v>
      </c>
      <c r="C95" s="1093"/>
      <c r="D95" s="1110"/>
      <c r="E95" s="1105"/>
    </row>
    <row r="96" spans="1:5">
      <c r="B96" s="1094" t="s">
        <v>54</v>
      </c>
      <c r="C96" s="1095">
        <v>1</v>
      </c>
      <c r="D96" s="1110"/>
      <c r="E96" s="1105">
        <f>C96*D96</f>
        <v>0</v>
      </c>
    </row>
    <row r="97" spans="1:5">
      <c r="B97" s="1094"/>
      <c r="C97" s="1095"/>
      <c r="D97" s="1110"/>
      <c r="E97" s="1105"/>
    </row>
    <row r="98" spans="1:5" ht="44.25" customHeight="1">
      <c r="A98" s="1091" t="s">
        <v>1190</v>
      </c>
      <c r="B98" s="1092" t="s">
        <v>1191</v>
      </c>
      <c r="C98" s="1093"/>
      <c r="D98" s="1110"/>
      <c r="E98" s="1105"/>
    </row>
    <row r="99" spans="1:5">
      <c r="B99" s="1094" t="s">
        <v>54</v>
      </c>
      <c r="C99" s="1095">
        <v>1</v>
      </c>
      <c r="D99" s="1110"/>
      <c r="E99" s="1105">
        <f>C99*D99</f>
        <v>0</v>
      </c>
    </row>
    <row r="100" spans="1:5">
      <c r="B100" s="1094"/>
      <c r="C100" s="1095"/>
      <c r="D100" s="1110"/>
      <c r="E100" s="1105"/>
    </row>
    <row r="101" spans="1:5" ht="44.25" customHeight="1">
      <c r="A101" s="1091" t="s">
        <v>1192</v>
      </c>
      <c r="B101" s="1092" t="s">
        <v>1193</v>
      </c>
      <c r="C101" s="1093"/>
      <c r="D101" s="1110"/>
      <c r="E101" s="1105"/>
    </row>
    <row r="102" spans="1:5">
      <c r="B102" s="1094" t="s">
        <v>54</v>
      </c>
      <c r="C102" s="1095">
        <v>1</v>
      </c>
      <c r="D102" s="1110"/>
      <c r="E102" s="1105">
        <f>C102*D102</f>
        <v>0</v>
      </c>
    </row>
    <row r="103" spans="1:5">
      <c r="B103" s="1094"/>
      <c r="C103" s="1095"/>
      <c r="D103" s="1110"/>
      <c r="E103" s="1105"/>
    </row>
    <row r="104" spans="1:5">
      <c r="A104" s="1091" t="s">
        <v>1194</v>
      </c>
      <c r="B104" s="1092" t="s">
        <v>1195</v>
      </c>
      <c r="C104" s="1093"/>
      <c r="D104" s="1110"/>
      <c r="E104" s="1105"/>
    </row>
    <row r="105" spans="1:5">
      <c r="B105" s="1094" t="s">
        <v>53</v>
      </c>
      <c r="C105" s="1095">
        <v>3</v>
      </c>
      <c r="D105" s="1110"/>
      <c r="E105" s="1105">
        <f>C105*D105</f>
        <v>0</v>
      </c>
    </row>
    <row r="106" spans="1:5">
      <c r="B106" s="1094"/>
      <c r="C106" s="1095"/>
      <c r="D106" s="1110"/>
      <c r="E106" s="1105"/>
    </row>
    <row r="107" spans="1:5">
      <c r="A107" s="1091" t="s">
        <v>1196</v>
      </c>
      <c r="B107" s="1092" t="s">
        <v>1197</v>
      </c>
      <c r="C107" s="1093"/>
      <c r="D107" s="1110"/>
      <c r="E107" s="1105"/>
    </row>
    <row r="108" spans="1:5">
      <c r="B108" s="1094" t="s">
        <v>53</v>
      </c>
      <c r="C108" s="1095">
        <v>3</v>
      </c>
      <c r="D108" s="1110"/>
      <c r="E108" s="1105">
        <f>C108*D108</f>
        <v>0</v>
      </c>
    </row>
    <row r="109" spans="1:5">
      <c r="B109" s="1094"/>
      <c r="C109" s="1095"/>
      <c r="D109" s="1110"/>
      <c r="E109" s="1105"/>
    </row>
    <row r="110" spans="1:5">
      <c r="A110" s="1091" t="s">
        <v>1198</v>
      </c>
      <c r="B110" s="1092" t="s">
        <v>1199</v>
      </c>
      <c r="C110" s="1093"/>
      <c r="D110" s="1110"/>
      <c r="E110" s="1105"/>
    </row>
    <row r="111" spans="1:5">
      <c r="B111" s="1094" t="s">
        <v>53</v>
      </c>
      <c r="C111" s="1095">
        <v>1</v>
      </c>
      <c r="D111" s="1110"/>
      <c r="E111" s="1105">
        <f>C111*D111</f>
        <v>0</v>
      </c>
    </row>
    <row r="112" spans="1:5">
      <c r="B112" s="1094"/>
      <c r="C112" s="1095"/>
      <c r="D112" s="1110"/>
      <c r="E112" s="1105"/>
    </row>
    <row r="113" spans="1:5">
      <c r="A113" s="1091" t="s">
        <v>1200</v>
      </c>
      <c r="B113" s="1092" t="s">
        <v>1201</v>
      </c>
      <c r="C113" s="1093"/>
      <c r="D113" s="1110"/>
      <c r="E113" s="1105"/>
    </row>
    <row r="114" spans="1:5">
      <c r="B114" s="1094" t="s">
        <v>53</v>
      </c>
      <c r="C114" s="1095">
        <v>1</v>
      </c>
      <c r="D114" s="1110"/>
      <c r="E114" s="1105">
        <f>C114*D114</f>
        <v>0</v>
      </c>
    </row>
    <row r="115" spans="1:5">
      <c r="B115" s="1094"/>
      <c r="C115" s="1095"/>
      <c r="D115" s="1110"/>
      <c r="E115" s="1105"/>
    </row>
    <row r="116" spans="1:5">
      <c r="A116" s="1091" t="s">
        <v>1202</v>
      </c>
      <c r="B116" s="1092" t="s">
        <v>1203</v>
      </c>
      <c r="C116" s="1093"/>
      <c r="D116" s="1110"/>
      <c r="E116" s="1105"/>
    </row>
    <row r="117" spans="1:5">
      <c r="B117" s="1094" t="s">
        <v>53</v>
      </c>
      <c r="C117" s="1095">
        <v>18</v>
      </c>
      <c r="D117" s="1110"/>
      <c r="E117" s="1105">
        <f>C117*D117</f>
        <v>0</v>
      </c>
    </row>
    <row r="118" spans="1:5">
      <c r="B118" s="1094"/>
      <c r="C118" s="1095"/>
      <c r="D118" s="1110"/>
      <c r="E118" s="1105"/>
    </row>
    <row r="119" spans="1:5">
      <c r="A119" s="1091" t="s">
        <v>1204</v>
      </c>
      <c r="B119" s="1092" t="s">
        <v>1205</v>
      </c>
      <c r="C119" s="1093"/>
      <c r="D119" s="1110"/>
      <c r="E119" s="1105"/>
    </row>
    <row r="120" spans="1:5">
      <c r="B120" s="1094" t="s">
        <v>53</v>
      </c>
      <c r="C120" s="1095">
        <v>5</v>
      </c>
      <c r="D120" s="1110"/>
      <c r="E120" s="1105">
        <f>C120*D120</f>
        <v>0</v>
      </c>
    </row>
    <row r="121" spans="1:5">
      <c r="B121" s="1094"/>
      <c r="C121" s="1095"/>
      <c r="D121" s="1110"/>
      <c r="E121" s="1105"/>
    </row>
    <row r="122" spans="1:5">
      <c r="A122" s="1091" t="s">
        <v>1206</v>
      </c>
      <c r="B122" s="1092" t="s">
        <v>1207</v>
      </c>
      <c r="C122" s="1093"/>
      <c r="D122" s="1110"/>
      <c r="E122" s="1105"/>
    </row>
    <row r="123" spans="1:5">
      <c r="B123" s="1094" t="s">
        <v>53</v>
      </c>
      <c r="C123" s="1095">
        <v>28</v>
      </c>
      <c r="D123" s="1110"/>
      <c r="E123" s="1105">
        <f>C123*D123</f>
        <v>0</v>
      </c>
    </row>
    <row r="124" spans="1:5">
      <c r="B124" s="1094"/>
      <c r="C124" s="1095"/>
      <c r="D124" s="1110"/>
      <c r="E124" s="1105"/>
    </row>
    <row r="125" spans="1:5">
      <c r="A125" s="1091" t="s">
        <v>1208</v>
      </c>
      <c r="B125" s="1092" t="s">
        <v>1209</v>
      </c>
      <c r="C125" s="1093"/>
      <c r="D125" s="1110"/>
      <c r="E125" s="1105"/>
    </row>
    <row r="126" spans="1:5">
      <c r="B126" s="1094" t="s">
        <v>53</v>
      </c>
      <c r="C126" s="1095">
        <v>0</v>
      </c>
      <c r="D126" s="1110"/>
      <c r="E126" s="1105">
        <f>C126*D126</f>
        <v>0</v>
      </c>
    </row>
    <row r="127" spans="1:5">
      <c r="B127" s="1094"/>
      <c r="C127" s="1095"/>
      <c r="D127" s="1110"/>
      <c r="E127" s="1105"/>
    </row>
    <row r="128" spans="1:5">
      <c r="A128" s="1091" t="s">
        <v>1210</v>
      </c>
      <c r="B128" s="1092" t="s">
        <v>1211</v>
      </c>
      <c r="C128" s="1093"/>
      <c r="D128" s="1110"/>
      <c r="E128" s="1105"/>
    </row>
    <row r="129" spans="1:5">
      <c r="B129" s="1094" t="s">
        <v>53</v>
      </c>
      <c r="C129" s="1095">
        <v>6</v>
      </c>
      <c r="D129" s="1110"/>
      <c r="E129" s="1105">
        <f>C129*D129</f>
        <v>0</v>
      </c>
    </row>
    <row r="130" spans="1:5">
      <c r="B130" s="1094"/>
      <c r="C130" s="1095"/>
      <c r="D130" s="1110"/>
      <c r="E130" s="1105"/>
    </row>
    <row r="131" spans="1:5">
      <c r="A131" s="1091" t="s">
        <v>1212</v>
      </c>
      <c r="B131" s="1092" t="s">
        <v>1213</v>
      </c>
      <c r="C131" s="1093"/>
      <c r="D131" s="1110"/>
      <c r="E131" s="1105"/>
    </row>
    <row r="132" spans="1:5">
      <c r="B132" s="1094" t="s">
        <v>53</v>
      </c>
      <c r="C132" s="1095">
        <v>2</v>
      </c>
      <c r="D132" s="1110"/>
      <c r="E132" s="1105">
        <f>C132*D132</f>
        <v>0</v>
      </c>
    </row>
    <row r="133" spans="1:5">
      <c r="B133" s="1094"/>
      <c r="C133" s="1095"/>
      <c r="D133" s="1110"/>
      <c r="E133" s="1105"/>
    </row>
    <row r="134" spans="1:5">
      <c r="A134" s="1091" t="s">
        <v>1214</v>
      </c>
      <c r="B134" s="1092" t="s">
        <v>1215</v>
      </c>
      <c r="C134" s="1093"/>
      <c r="D134" s="1110"/>
      <c r="E134" s="1105"/>
    </row>
    <row r="135" spans="1:5">
      <c r="B135" s="1094" t="s">
        <v>53</v>
      </c>
      <c r="C135" s="1095">
        <v>4</v>
      </c>
      <c r="D135" s="1110"/>
      <c r="E135" s="1105">
        <f>C135*D135</f>
        <v>0</v>
      </c>
    </row>
    <row r="136" spans="1:5">
      <c r="B136" s="1094"/>
      <c r="C136" s="1095"/>
      <c r="D136" s="1110"/>
      <c r="E136" s="1105"/>
    </row>
    <row r="137" spans="1:5">
      <c r="A137" s="1091" t="s">
        <v>1216</v>
      </c>
      <c r="B137" s="1092" t="s">
        <v>1217</v>
      </c>
      <c r="C137" s="1093"/>
      <c r="D137" s="1110"/>
      <c r="E137" s="1105"/>
    </row>
    <row r="138" spans="1:5">
      <c r="B138" s="1094" t="s">
        <v>53</v>
      </c>
      <c r="C138" s="1095">
        <v>29</v>
      </c>
      <c r="D138" s="1110"/>
      <c r="E138" s="1105">
        <f>C138*D138</f>
        <v>0</v>
      </c>
    </row>
    <row r="139" spans="1:5">
      <c r="B139" s="1094"/>
      <c r="C139" s="1095"/>
      <c r="D139" s="1110"/>
      <c r="E139" s="1105"/>
    </row>
    <row r="140" spans="1:5">
      <c r="A140" s="1091" t="s">
        <v>1218</v>
      </c>
      <c r="B140" s="1092" t="s">
        <v>1219</v>
      </c>
      <c r="C140" s="1093"/>
      <c r="D140" s="1110"/>
      <c r="E140" s="1105"/>
    </row>
    <row r="141" spans="1:5">
      <c r="B141" s="1094" t="s">
        <v>53</v>
      </c>
      <c r="C141" s="1095">
        <v>13</v>
      </c>
      <c r="D141" s="1110"/>
      <c r="E141" s="1105">
        <f>C141*D141</f>
        <v>0</v>
      </c>
    </row>
    <row r="142" spans="1:5">
      <c r="B142" s="1094"/>
      <c r="C142" s="1095"/>
      <c r="D142" s="1110"/>
      <c r="E142" s="1105"/>
    </row>
    <row r="143" spans="1:5">
      <c r="A143" s="1091" t="s">
        <v>1220</v>
      </c>
      <c r="B143" s="1089" t="s">
        <v>1221</v>
      </c>
    </row>
    <row r="144" spans="1:5">
      <c r="A144" s="1091" t="s">
        <v>1222</v>
      </c>
      <c r="B144" s="1098" t="s">
        <v>1223</v>
      </c>
      <c r="D144" s="1111"/>
      <c r="E144" s="1106"/>
    </row>
    <row r="145" spans="1:5">
      <c r="A145" s="1091" t="s">
        <v>1222</v>
      </c>
      <c r="B145" s="1098" t="s">
        <v>1224</v>
      </c>
    </row>
    <row r="146" spans="1:5">
      <c r="A146" s="1091" t="s">
        <v>1222</v>
      </c>
      <c r="B146" s="1099" t="s">
        <v>1225</v>
      </c>
      <c r="D146" s="1111"/>
      <c r="E146" s="1106"/>
    </row>
    <row r="147" spans="1:5">
      <c r="A147" s="1091" t="s">
        <v>1222</v>
      </c>
      <c r="B147" s="1099" t="s">
        <v>1226</v>
      </c>
      <c r="D147" s="1111"/>
      <c r="E147" s="1106"/>
    </row>
    <row r="148" spans="1:5">
      <c r="A148" s="1091" t="s">
        <v>1222</v>
      </c>
      <c r="B148" s="1099" t="s">
        <v>1227</v>
      </c>
      <c r="D148" s="1111"/>
      <c r="E148" s="1106"/>
    </row>
    <row r="149" spans="1:5">
      <c r="A149" s="1091" t="s">
        <v>1222</v>
      </c>
      <c r="B149" s="1099" t="s">
        <v>1228</v>
      </c>
      <c r="D149" s="1111"/>
      <c r="E149" s="1106"/>
    </row>
    <row r="150" spans="1:5">
      <c r="B150" s="1100" t="s">
        <v>54</v>
      </c>
      <c r="C150" s="1090">
        <v>1</v>
      </c>
      <c r="E150" s="1104">
        <f>C150*D150</f>
        <v>0</v>
      </c>
    </row>
    <row r="151" spans="1:5">
      <c r="B151" s="1100"/>
    </row>
    <row r="152" spans="1:5">
      <c r="A152" s="1091" t="s">
        <v>1229</v>
      </c>
      <c r="B152" s="1089" t="s">
        <v>1230</v>
      </c>
    </row>
    <row r="153" spans="1:5">
      <c r="A153" s="1091" t="s">
        <v>1222</v>
      </c>
      <c r="B153" s="1098" t="s">
        <v>1223</v>
      </c>
      <c r="D153" s="1111"/>
      <c r="E153" s="1106"/>
    </row>
    <row r="154" spans="1:5">
      <c r="A154" s="1091" t="s">
        <v>1222</v>
      </c>
      <c r="B154" s="1098" t="s">
        <v>1231</v>
      </c>
    </row>
    <row r="155" spans="1:5">
      <c r="A155" s="1091" t="s">
        <v>1222</v>
      </c>
      <c r="B155" s="1098" t="s">
        <v>1232</v>
      </c>
    </row>
    <row r="156" spans="1:5">
      <c r="A156" s="1091" t="s">
        <v>1222</v>
      </c>
      <c r="B156" s="1099" t="s">
        <v>1233</v>
      </c>
      <c r="D156" s="1111"/>
      <c r="E156" s="1106"/>
    </row>
    <row r="157" spans="1:5">
      <c r="A157" s="1091" t="s">
        <v>1222</v>
      </c>
      <c r="B157" s="1099" t="s">
        <v>1226</v>
      </c>
      <c r="D157" s="1111"/>
      <c r="E157" s="1106"/>
    </row>
    <row r="158" spans="1:5">
      <c r="A158" s="1091" t="s">
        <v>1222</v>
      </c>
      <c r="B158" s="1099" t="s">
        <v>1227</v>
      </c>
      <c r="D158" s="1111"/>
      <c r="E158" s="1106"/>
    </row>
    <row r="159" spans="1:5">
      <c r="A159" s="1091" t="s">
        <v>1222</v>
      </c>
      <c r="B159" s="1099" t="s">
        <v>1228</v>
      </c>
      <c r="D159" s="1111"/>
      <c r="E159" s="1106"/>
    </row>
    <row r="160" spans="1:5">
      <c r="B160" s="1100" t="s">
        <v>54</v>
      </c>
      <c r="C160" s="1090">
        <v>3</v>
      </c>
      <c r="E160" s="1104">
        <f>C160*D160</f>
        <v>0</v>
      </c>
    </row>
    <row r="161" spans="1:5">
      <c r="B161" s="1100"/>
    </row>
    <row r="162" spans="1:5">
      <c r="A162" s="1091" t="s">
        <v>1234</v>
      </c>
      <c r="B162" s="1089" t="s">
        <v>1235</v>
      </c>
    </row>
    <row r="163" spans="1:5">
      <c r="A163" s="1091" t="s">
        <v>1222</v>
      </c>
      <c r="B163" s="1098" t="s">
        <v>1236</v>
      </c>
      <c r="D163" s="1111"/>
      <c r="E163" s="1106"/>
    </row>
    <row r="164" spans="1:5">
      <c r="A164" s="1091" t="s">
        <v>1222</v>
      </c>
      <c r="B164" s="1098" t="s">
        <v>1237</v>
      </c>
    </row>
    <row r="165" spans="1:5">
      <c r="A165" s="1091" t="s">
        <v>1222</v>
      </c>
      <c r="B165" s="1099" t="s">
        <v>1238</v>
      </c>
      <c r="D165" s="1111"/>
      <c r="E165" s="1106"/>
    </row>
    <row r="166" spans="1:5">
      <c r="A166" s="1091" t="s">
        <v>1222</v>
      </c>
      <c r="B166" s="1099" t="s">
        <v>1226</v>
      </c>
      <c r="D166" s="1111"/>
      <c r="E166" s="1106"/>
    </row>
    <row r="167" spans="1:5">
      <c r="A167" s="1091" t="s">
        <v>1222</v>
      </c>
      <c r="B167" s="1099" t="s">
        <v>1227</v>
      </c>
      <c r="D167" s="1111"/>
      <c r="E167" s="1106"/>
    </row>
    <row r="168" spans="1:5">
      <c r="A168" s="1091" t="s">
        <v>1222</v>
      </c>
      <c r="B168" s="1099" t="s">
        <v>1228</v>
      </c>
      <c r="D168" s="1111"/>
      <c r="E168" s="1106"/>
    </row>
    <row r="169" spans="1:5">
      <c r="B169" s="1100" t="s">
        <v>53</v>
      </c>
      <c r="C169" s="1090">
        <v>1</v>
      </c>
      <c r="E169" s="1104">
        <f>C169*D169</f>
        <v>0</v>
      </c>
    </row>
    <row r="170" spans="1:5">
      <c r="B170" s="1094"/>
      <c r="C170" s="1095"/>
      <c r="D170" s="1110"/>
      <c r="E170" s="1105"/>
    </row>
    <row r="171" spans="1:5" s="143" customFormat="1">
      <c r="A171" s="1101" t="s">
        <v>1239</v>
      </c>
      <c r="B171" s="1089"/>
      <c r="C171" s="1102"/>
      <c r="D171" s="1109"/>
      <c r="E171" s="1107">
        <f>SUM(E4:E170)</f>
        <v>0</v>
      </c>
    </row>
  </sheetData>
  <sheetProtection algorithmName="SHA-512" hashValue="UhEvWC12qrx1okHPzli7t9wPScWBmhMdYpodFH1t45Kcnxs8V90IGFxaNttAJJbjHihPF5ALGXSGKtmEo+wc4w==" saltValue="q+JVnyTAUYe6CYmfzUpIAg==" spinCount="100000" sheet="1" objects="1" scenarios="1"/>
  <pageMargins left="0.98425196850393704" right="0.19685039370078741" top="0.39370078740157483" bottom="0.78740157480314965" header="0.51181102362204722" footer="0.55118110236220474"/>
  <pageSetup paperSize="9" scale="89" orientation="portrait" r:id="rId1"/>
  <headerFooter>
    <oddFooter>&amp;L&amp;"Arial,Navadno"&amp;9&amp;F&amp;R&amp;"Arial,Navadno"&amp;9&amp;A 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01969-FC46-440F-86EF-DB58B2EB526F}">
  <sheetPr>
    <tabColor rgb="FFFF0000"/>
  </sheetPr>
  <dimension ref="A2:F131"/>
  <sheetViews>
    <sheetView view="pageBreakPreview" zoomScale="130" zoomScaleNormal="100" zoomScaleSheetLayoutView="130" workbookViewId="0">
      <pane ySplit="2" topLeftCell="A3" activePane="bottomLeft" state="frozen"/>
      <selection activeCell="N28" sqref="N28"/>
      <selection pane="bottomLeft" activeCell="I33" sqref="I33:I34"/>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6" ht="13.5" thickBot="1">
      <c r="A2" s="304" t="s">
        <v>1135</v>
      </c>
      <c r="B2" s="305" t="s">
        <v>1136</v>
      </c>
      <c r="C2" s="304" t="s">
        <v>1137</v>
      </c>
      <c r="D2" s="1108" t="s">
        <v>1138</v>
      </c>
      <c r="E2" s="311" t="s">
        <v>1139</v>
      </c>
    </row>
    <row r="3" spans="1:6">
      <c r="A3" s="312"/>
      <c r="B3" s="309"/>
      <c r="C3" s="312"/>
      <c r="D3" s="1113"/>
      <c r="E3" s="313"/>
    </row>
    <row r="4" spans="1:6" s="143" customFormat="1">
      <c r="A4" s="143" t="s">
        <v>1240</v>
      </c>
      <c r="B4" s="144"/>
      <c r="D4" s="1114"/>
      <c r="E4" s="145"/>
    </row>
    <row r="6" spans="1:6">
      <c r="A6" s="149" t="s">
        <v>1222</v>
      </c>
      <c r="B6" s="154" t="s">
        <v>1241</v>
      </c>
    </row>
    <row r="7" spans="1:6" ht="25.5">
      <c r="A7" s="149" t="s">
        <v>307</v>
      </c>
      <c r="B7" s="155" t="s">
        <v>1242</v>
      </c>
    </row>
    <row r="8" spans="1:6">
      <c r="A8" s="149"/>
      <c r="B8" s="153" t="s">
        <v>365</v>
      </c>
      <c r="C8" s="146">
        <v>0</v>
      </c>
      <c r="E8" s="148">
        <f>C8*D8</f>
        <v>0</v>
      </c>
    </row>
    <row r="9" spans="1:6">
      <c r="A9" s="149"/>
    </row>
    <row r="10" spans="1:6">
      <c r="A10" s="149" t="s">
        <v>1222</v>
      </c>
      <c r="B10" s="154" t="s">
        <v>1895</v>
      </c>
    </row>
    <row r="11" spans="1:6" ht="25.5">
      <c r="A11" s="149" t="s">
        <v>308</v>
      </c>
      <c r="B11" s="155" t="s">
        <v>1896</v>
      </c>
    </row>
    <row r="12" spans="1:6">
      <c r="B12" s="153" t="s">
        <v>365</v>
      </c>
      <c r="C12" s="146">
        <v>80</v>
      </c>
      <c r="E12" s="148">
        <f>C12*D12</f>
        <v>0</v>
      </c>
      <c r="F12" s="150"/>
    </row>
    <row r="13" spans="1:6">
      <c r="B13" s="153"/>
      <c r="F13" s="150"/>
    </row>
    <row r="14" spans="1:6">
      <c r="A14" s="149" t="s">
        <v>1222</v>
      </c>
      <c r="B14" s="154" t="s">
        <v>1897</v>
      </c>
      <c r="F14" s="150"/>
    </row>
    <row r="15" spans="1:6" ht="25.5">
      <c r="A15" s="149" t="s">
        <v>309</v>
      </c>
      <c r="B15" s="155" t="s">
        <v>1898</v>
      </c>
      <c r="F15" s="150"/>
    </row>
    <row r="16" spans="1:6">
      <c r="B16" s="153" t="s">
        <v>365</v>
      </c>
      <c r="C16" s="146">
        <v>90</v>
      </c>
      <c r="E16" s="148">
        <f>C16*D16</f>
        <v>0</v>
      </c>
      <c r="F16" s="150"/>
    </row>
    <row r="17" spans="1:5">
      <c r="B17" s="153"/>
    </row>
    <row r="18" spans="1:5">
      <c r="A18" s="149" t="s">
        <v>1222</v>
      </c>
      <c r="B18" s="154" t="s">
        <v>1899</v>
      </c>
    </row>
    <row r="19" spans="1:5" ht="25.5">
      <c r="A19" s="149" t="s">
        <v>311</v>
      </c>
      <c r="B19" s="155" t="s">
        <v>1900</v>
      </c>
    </row>
    <row r="20" spans="1:5">
      <c r="B20" s="153" t="s">
        <v>365</v>
      </c>
      <c r="C20" s="146">
        <v>48</v>
      </c>
      <c r="E20" s="148">
        <f>C20*D20</f>
        <v>0</v>
      </c>
    </row>
    <row r="21" spans="1:5">
      <c r="B21" s="153"/>
    </row>
    <row r="22" spans="1:5">
      <c r="A22" s="149" t="s">
        <v>1222</v>
      </c>
      <c r="B22" s="154" t="s">
        <v>1901</v>
      </c>
    </row>
    <row r="23" spans="1:5" ht="25.5">
      <c r="A23" s="149" t="s">
        <v>312</v>
      </c>
      <c r="B23" s="155" t="s">
        <v>1902</v>
      </c>
    </row>
    <row r="24" spans="1:5">
      <c r="B24" s="153" t="s">
        <v>365</v>
      </c>
      <c r="C24" s="146">
        <v>40</v>
      </c>
      <c r="E24" s="148">
        <f>C24*D24</f>
        <v>0</v>
      </c>
    </row>
    <row r="25" spans="1:5">
      <c r="B25" s="153"/>
    </row>
    <row r="26" spans="1:5">
      <c r="A26" s="149" t="s">
        <v>1222</v>
      </c>
      <c r="B26" s="154" t="s">
        <v>1903</v>
      </c>
    </row>
    <row r="27" spans="1:5">
      <c r="A27" s="149" t="s">
        <v>313</v>
      </c>
      <c r="B27" s="155" t="s">
        <v>1904</v>
      </c>
    </row>
    <row r="28" spans="1:5">
      <c r="B28" s="153" t="s">
        <v>365</v>
      </c>
      <c r="C28" s="146">
        <v>10</v>
      </c>
      <c r="E28" s="148">
        <f>C28*D28</f>
        <v>0</v>
      </c>
    </row>
    <row r="29" spans="1:5">
      <c r="B29" s="153"/>
    </row>
    <row r="30" spans="1:5">
      <c r="A30" s="149" t="s">
        <v>1222</v>
      </c>
      <c r="B30" s="154" t="s">
        <v>1905</v>
      </c>
    </row>
    <row r="31" spans="1:5" ht="25.5">
      <c r="A31" s="149" t="s">
        <v>314</v>
      </c>
      <c r="B31" s="155" t="s">
        <v>1906</v>
      </c>
    </row>
    <row r="32" spans="1:5">
      <c r="B32" s="153" t="s">
        <v>365</v>
      </c>
      <c r="C32" s="146">
        <v>280</v>
      </c>
      <c r="E32" s="148">
        <f>C32*D32</f>
        <v>0</v>
      </c>
    </row>
    <row r="33" spans="1:5">
      <c r="B33" s="153"/>
    </row>
    <row r="34" spans="1:5">
      <c r="A34" s="149" t="s">
        <v>1222</v>
      </c>
      <c r="B34" s="154" t="s">
        <v>1907</v>
      </c>
    </row>
    <row r="35" spans="1:5" ht="25.5">
      <c r="A35" s="149" t="s">
        <v>315</v>
      </c>
      <c r="B35" s="155" t="s">
        <v>1908</v>
      </c>
    </row>
    <row r="36" spans="1:5">
      <c r="B36" s="153" t="s">
        <v>365</v>
      </c>
      <c r="C36" s="146">
        <v>450</v>
      </c>
      <c r="E36" s="148">
        <f>C36*D36</f>
        <v>0</v>
      </c>
    </row>
    <row r="37" spans="1:5">
      <c r="B37" s="153"/>
    </row>
    <row r="38" spans="1:5">
      <c r="A38" s="149" t="s">
        <v>1222</v>
      </c>
      <c r="B38" s="154" t="s">
        <v>1909</v>
      </c>
    </row>
    <row r="39" spans="1:5" ht="25.5">
      <c r="A39" s="149" t="s">
        <v>316</v>
      </c>
      <c r="B39" s="155" t="s">
        <v>1910</v>
      </c>
    </row>
    <row r="40" spans="1:5">
      <c r="B40" s="153" t="s">
        <v>365</v>
      </c>
      <c r="C40" s="146">
        <v>650</v>
      </c>
      <c r="E40" s="148">
        <f>C40*D40</f>
        <v>0</v>
      </c>
    </row>
    <row r="41" spans="1:5">
      <c r="B41" s="153"/>
    </row>
    <row r="42" spans="1:5">
      <c r="A42" s="149" t="s">
        <v>1222</v>
      </c>
      <c r="B42" s="154" t="s">
        <v>1911</v>
      </c>
    </row>
    <row r="43" spans="1:5" ht="25.5">
      <c r="A43" s="149" t="s">
        <v>317</v>
      </c>
      <c r="B43" s="155" t="s">
        <v>1912</v>
      </c>
    </row>
    <row r="44" spans="1:5">
      <c r="B44" s="153" t="s">
        <v>365</v>
      </c>
      <c r="C44" s="146">
        <v>2500</v>
      </c>
      <c r="E44" s="148">
        <f>C44*D44</f>
        <v>0</v>
      </c>
    </row>
    <row r="45" spans="1:5">
      <c r="B45" s="153"/>
    </row>
    <row r="46" spans="1:5">
      <c r="A46" s="149" t="s">
        <v>1222</v>
      </c>
      <c r="B46" s="154" t="s">
        <v>1913</v>
      </c>
    </row>
    <row r="47" spans="1:5" ht="25.5">
      <c r="A47" s="149" t="s">
        <v>318</v>
      </c>
      <c r="B47" s="155" t="s">
        <v>1914</v>
      </c>
    </row>
    <row r="48" spans="1:5">
      <c r="B48" s="153" t="s">
        <v>365</v>
      </c>
      <c r="C48" s="146">
        <v>5600</v>
      </c>
      <c r="E48" s="148">
        <f>C48*D48</f>
        <v>0</v>
      </c>
    </row>
    <row r="49" spans="1:5">
      <c r="B49" s="153"/>
    </row>
    <row r="50" spans="1:5">
      <c r="A50" s="149" t="s">
        <v>1222</v>
      </c>
      <c r="B50" s="154" t="s">
        <v>1915</v>
      </c>
    </row>
    <row r="51" spans="1:5" ht="25.5">
      <c r="A51" s="149" t="s">
        <v>319</v>
      </c>
      <c r="B51" s="155" t="s">
        <v>1916</v>
      </c>
    </row>
    <row r="52" spans="1:5">
      <c r="B52" s="153"/>
      <c r="C52" s="146">
        <v>1950</v>
      </c>
      <c r="E52" s="148">
        <f>C52*D52</f>
        <v>0</v>
      </c>
    </row>
    <row r="53" spans="1:5">
      <c r="B53" s="153"/>
    </row>
    <row r="54" spans="1:5">
      <c r="A54" s="149" t="s">
        <v>1222</v>
      </c>
      <c r="B54" s="154" t="s">
        <v>1917</v>
      </c>
    </row>
    <row r="55" spans="1:5" ht="25.5">
      <c r="A55" s="149" t="s">
        <v>320</v>
      </c>
      <c r="B55" s="155" t="s">
        <v>1916</v>
      </c>
    </row>
    <row r="56" spans="1:5">
      <c r="B56" s="153" t="s">
        <v>365</v>
      </c>
      <c r="C56" s="146">
        <v>9850</v>
      </c>
      <c r="E56" s="148">
        <f>C56*D56</f>
        <v>0</v>
      </c>
    </row>
    <row r="57" spans="1:5">
      <c r="B57" s="153"/>
    </row>
    <row r="58" spans="1:5">
      <c r="A58" s="149" t="s">
        <v>1222</v>
      </c>
      <c r="B58" s="154" t="s">
        <v>1243</v>
      </c>
    </row>
    <row r="59" spans="1:5" ht="25.5">
      <c r="A59" s="149" t="s">
        <v>1160</v>
      </c>
      <c r="B59" s="155" t="s">
        <v>1244</v>
      </c>
    </row>
    <row r="60" spans="1:5">
      <c r="B60" s="153" t="s">
        <v>365</v>
      </c>
      <c r="C60" s="146">
        <v>440</v>
      </c>
      <c r="E60" s="148">
        <f>C60*D60</f>
        <v>0</v>
      </c>
    </row>
    <row r="61" spans="1:5">
      <c r="B61" s="153"/>
    </row>
    <row r="62" spans="1:5">
      <c r="A62" s="149" t="s">
        <v>1222</v>
      </c>
      <c r="B62" s="154" t="s">
        <v>1245</v>
      </c>
    </row>
    <row r="63" spans="1:5" ht="25.5">
      <c r="A63" s="149" t="s">
        <v>1162</v>
      </c>
      <c r="B63" s="155" t="s">
        <v>1246</v>
      </c>
    </row>
    <row r="64" spans="1:5">
      <c r="B64" s="153" t="s">
        <v>365</v>
      </c>
      <c r="C64" s="146">
        <v>310</v>
      </c>
      <c r="E64" s="148">
        <f>C64*D64</f>
        <v>0</v>
      </c>
    </row>
    <row r="65" spans="1:5">
      <c r="B65" s="153"/>
    </row>
    <row r="66" spans="1:5">
      <c r="A66" s="149" t="s">
        <v>1222</v>
      </c>
      <c r="B66" s="154" t="s">
        <v>1247</v>
      </c>
    </row>
    <row r="67" spans="1:5" ht="25.5">
      <c r="A67" s="149" t="s">
        <v>1164</v>
      </c>
      <c r="B67" s="155" t="s">
        <v>1248</v>
      </c>
    </row>
    <row r="68" spans="1:5">
      <c r="B68" s="153" t="s">
        <v>365</v>
      </c>
      <c r="C68" s="146">
        <v>820</v>
      </c>
      <c r="E68" s="148">
        <f>C68*D68</f>
        <v>0</v>
      </c>
    </row>
    <row r="69" spans="1:5">
      <c r="B69" s="153"/>
    </row>
    <row r="70" spans="1:5">
      <c r="A70" s="149" t="s">
        <v>1222</v>
      </c>
      <c r="B70" s="154" t="s">
        <v>525</v>
      </c>
    </row>
    <row r="71" spans="1:5" ht="38.25">
      <c r="A71" s="149" t="s">
        <v>1166</v>
      </c>
      <c r="B71" s="152" t="s">
        <v>1249</v>
      </c>
    </row>
    <row r="72" spans="1:5">
      <c r="B72" s="153" t="s">
        <v>365</v>
      </c>
      <c r="C72" s="146">
        <v>1200</v>
      </c>
      <c r="E72" s="148">
        <f>C72*D72</f>
        <v>0</v>
      </c>
    </row>
    <row r="73" spans="1:5">
      <c r="B73" s="153"/>
    </row>
    <row r="74" spans="1:5" ht="25.5">
      <c r="A74" s="149" t="s">
        <v>1168</v>
      </c>
      <c r="B74" s="156" t="s">
        <v>1250</v>
      </c>
    </row>
    <row r="75" spans="1:5">
      <c r="B75" s="153" t="s">
        <v>365</v>
      </c>
      <c r="C75" s="146">
        <v>1000</v>
      </c>
      <c r="E75" s="148">
        <f>C75*D75</f>
        <v>0</v>
      </c>
    </row>
    <row r="76" spans="1:5">
      <c r="B76" s="153"/>
    </row>
    <row r="77" spans="1:5">
      <c r="A77" s="149" t="s">
        <v>1169</v>
      </c>
      <c r="B77" s="152" t="s">
        <v>1251</v>
      </c>
    </row>
    <row r="78" spans="1:5">
      <c r="B78" s="153" t="s">
        <v>365</v>
      </c>
      <c r="C78" s="146">
        <v>1200</v>
      </c>
      <c r="E78" s="148">
        <f>C78*D78</f>
        <v>0</v>
      </c>
    </row>
    <row r="79" spans="1:5">
      <c r="B79" s="153"/>
    </row>
    <row r="80" spans="1:5">
      <c r="A80" s="149" t="s">
        <v>1170</v>
      </c>
      <c r="B80" s="152" t="s">
        <v>1252</v>
      </c>
    </row>
    <row r="81" spans="1:5" ht="13.5" customHeight="1">
      <c r="B81" s="153" t="s">
        <v>365</v>
      </c>
      <c r="C81" s="146">
        <v>170</v>
      </c>
      <c r="E81" s="148">
        <f>C81*D81</f>
        <v>0</v>
      </c>
    </row>
    <row r="82" spans="1:5" ht="13.5" customHeight="1">
      <c r="B82" s="153"/>
    </row>
    <row r="83" spans="1:5">
      <c r="A83" s="149" t="s">
        <v>1172</v>
      </c>
      <c r="B83" s="152" t="s">
        <v>1253</v>
      </c>
    </row>
    <row r="84" spans="1:5">
      <c r="B84" s="153" t="s">
        <v>365</v>
      </c>
      <c r="C84" s="146">
        <v>80</v>
      </c>
      <c r="E84" s="148">
        <f>C84*D84</f>
        <v>0</v>
      </c>
    </row>
    <row r="85" spans="1:5">
      <c r="B85" s="153"/>
    </row>
    <row r="86" spans="1:5">
      <c r="A86" s="149" t="s">
        <v>1222</v>
      </c>
      <c r="B86" s="154" t="s">
        <v>1254</v>
      </c>
    </row>
    <row r="87" spans="1:5" ht="25.5">
      <c r="A87" s="149" t="s">
        <v>1174</v>
      </c>
      <c r="B87" s="152" t="s">
        <v>1255</v>
      </c>
    </row>
    <row r="88" spans="1:5">
      <c r="B88" s="153" t="s">
        <v>54</v>
      </c>
      <c r="C88" s="146">
        <v>62</v>
      </c>
      <c r="E88" s="148">
        <f>C88*D88</f>
        <v>0</v>
      </c>
    </row>
    <row r="89" spans="1:5">
      <c r="B89" s="153"/>
    </row>
    <row r="90" spans="1:5" ht="25.5">
      <c r="A90" s="149" t="s">
        <v>1176</v>
      </c>
      <c r="B90" s="152" t="s">
        <v>1256</v>
      </c>
    </row>
    <row r="91" spans="1:5">
      <c r="B91" s="153" t="s">
        <v>54</v>
      </c>
      <c r="C91" s="146">
        <v>12</v>
      </c>
      <c r="E91" s="148">
        <f>C91*D91</f>
        <v>0</v>
      </c>
    </row>
    <row r="92" spans="1:5">
      <c r="B92" s="153"/>
    </row>
    <row r="93" spans="1:5" ht="25.5">
      <c r="A93" s="149" t="s">
        <v>1178</v>
      </c>
      <c r="B93" s="152" t="s">
        <v>1257</v>
      </c>
    </row>
    <row r="94" spans="1:5">
      <c r="B94" s="153" t="s">
        <v>54</v>
      </c>
      <c r="C94" s="146">
        <v>20</v>
      </c>
      <c r="E94" s="148">
        <f>C94*D94</f>
        <v>0</v>
      </c>
    </row>
    <row r="95" spans="1:5">
      <c r="B95" s="153"/>
    </row>
    <row r="96" spans="1:5" ht="27" customHeight="1">
      <c r="A96" s="149" t="s">
        <v>1180</v>
      </c>
      <c r="B96" s="152" t="s">
        <v>1258</v>
      </c>
    </row>
    <row r="97" spans="1:5">
      <c r="B97" s="153" t="s">
        <v>54</v>
      </c>
      <c r="C97" s="146">
        <v>15</v>
      </c>
      <c r="E97" s="148">
        <f>C97*D97</f>
        <v>0</v>
      </c>
    </row>
    <row r="98" spans="1:5">
      <c r="B98" s="153"/>
    </row>
    <row r="99" spans="1:5">
      <c r="A99" s="149" t="s">
        <v>1222</v>
      </c>
      <c r="B99" s="154" t="s">
        <v>1259</v>
      </c>
      <c r="D99" s="1111"/>
      <c r="E99" s="308"/>
    </row>
    <row r="100" spans="1:5">
      <c r="A100" s="149" t="s">
        <v>1182</v>
      </c>
      <c r="B100" s="156" t="s">
        <v>1260</v>
      </c>
    </row>
    <row r="101" spans="1:5">
      <c r="B101" s="153" t="s">
        <v>54</v>
      </c>
      <c r="C101" s="146">
        <v>68</v>
      </c>
      <c r="E101" s="148">
        <f>C101*D101</f>
        <v>0</v>
      </c>
    </row>
    <row r="102" spans="1:5">
      <c r="B102" s="153"/>
    </row>
    <row r="103" spans="1:5">
      <c r="A103" s="149" t="s">
        <v>1184</v>
      </c>
      <c r="B103" s="156" t="s">
        <v>1261</v>
      </c>
    </row>
    <row r="104" spans="1:5">
      <c r="B104" s="153" t="s">
        <v>54</v>
      </c>
      <c r="C104" s="146">
        <v>45</v>
      </c>
      <c r="E104" s="148">
        <f>C104*D104</f>
        <v>0</v>
      </c>
    </row>
    <row r="105" spans="1:5">
      <c r="B105" s="153"/>
    </row>
    <row r="106" spans="1:5">
      <c r="A106" s="149" t="s">
        <v>1186</v>
      </c>
      <c r="B106" s="307" t="s">
        <v>1262</v>
      </c>
      <c r="C106" s="310"/>
      <c r="D106" s="1110"/>
      <c r="E106" s="308"/>
    </row>
    <row r="107" spans="1:5">
      <c r="B107" s="153" t="s">
        <v>54</v>
      </c>
      <c r="C107" s="146">
        <v>221</v>
      </c>
      <c r="E107" s="308">
        <f>C107*D107</f>
        <v>0</v>
      </c>
    </row>
    <row r="108" spans="1:5">
      <c r="B108" s="153"/>
      <c r="E108" s="308"/>
    </row>
    <row r="109" spans="1:5">
      <c r="A109" s="149" t="s">
        <v>1188</v>
      </c>
      <c r="B109" s="307" t="s">
        <v>1263</v>
      </c>
      <c r="C109" s="310"/>
      <c r="D109" s="1110"/>
      <c r="E109" s="308"/>
    </row>
    <row r="110" spans="1:5">
      <c r="B110" s="153" t="s">
        <v>54</v>
      </c>
      <c r="C110" s="146">
        <v>5</v>
      </c>
      <c r="E110" s="308">
        <f>C110*D110</f>
        <v>0</v>
      </c>
    </row>
    <row r="111" spans="1:5" ht="6.75" customHeight="1">
      <c r="B111" s="153"/>
      <c r="E111" s="308"/>
    </row>
    <row r="112" spans="1:5">
      <c r="A112" s="149" t="s">
        <v>1222</v>
      </c>
      <c r="B112" s="154" t="s">
        <v>1264</v>
      </c>
      <c r="D112" s="1111"/>
      <c r="E112" s="308"/>
    </row>
    <row r="113" spans="1:5" ht="25.5">
      <c r="A113" s="149" t="s">
        <v>1190</v>
      </c>
      <c r="B113" s="152" t="s">
        <v>1265</v>
      </c>
      <c r="D113" s="1111"/>
      <c r="E113" s="308"/>
    </row>
    <row r="114" spans="1:5">
      <c r="B114" s="153" t="s">
        <v>365</v>
      </c>
      <c r="C114" s="146">
        <v>20</v>
      </c>
      <c r="E114" s="308">
        <f>C114*D114</f>
        <v>0</v>
      </c>
    </row>
    <row r="115" spans="1:5" ht="7.5" customHeight="1">
      <c r="B115" s="153"/>
      <c r="E115" s="308"/>
    </row>
    <row r="116" spans="1:5">
      <c r="A116" s="149" t="s">
        <v>1222</v>
      </c>
      <c r="B116" s="154" t="s">
        <v>1266</v>
      </c>
      <c r="D116" s="1111"/>
      <c r="E116" s="308"/>
    </row>
    <row r="117" spans="1:5" ht="25.5" customHeight="1">
      <c r="A117" s="149" t="s">
        <v>1192</v>
      </c>
      <c r="B117" s="152" t="s">
        <v>1267</v>
      </c>
      <c r="D117" s="1111"/>
      <c r="E117" s="308"/>
    </row>
    <row r="118" spans="1:5">
      <c r="B118" s="153" t="s">
        <v>365</v>
      </c>
      <c r="C118" s="146">
        <v>100</v>
      </c>
      <c r="E118" s="308">
        <f>C118*D118</f>
        <v>0</v>
      </c>
    </row>
    <row r="119" spans="1:5" ht="27" customHeight="1">
      <c r="A119" s="149" t="s">
        <v>1194</v>
      </c>
      <c r="B119" s="152" t="s">
        <v>1268</v>
      </c>
      <c r="D119" s="1111"/>
      <c r="E119" s="308"/>
    </row>
    <row r="120" spans="1:5">
      <c r="B120" s="153" t="s">
        <v>365</v>
      </c>
      <c r="C120" s="146">
        <v>450</v>
      </c>
      <c r="E120" s="308">
        <f>C120*D120</f>
        <v>0</v>
      </c>
    </row>
    <row r="121" spans="1:5">
      <c r="B121" s="153"/>
      <c r="E121" s="308"/>
    </row>
    <row r="122" spans="1:5" ht="27" customHeight="1">
      <c r="A122" s="149" t="s">
        <v>1196</v>
      </c>
      <c r="B122" s="152" t="s">
        <v>1269</v>
      </c>
      <c r="D122" s="1111"/>
      <c r="E122" s="308"/>
    </row>
    <row r="123" spans="1:5">
      <c r="B123" s="153" t="s">
        <v>365</v>
      </c>
      <c r="C123" s="146">
        <v>320</v>
      </c>
      <c r="E123" s="308">
        <f>C123*D123</f>
        <v>0</v>
      </c>
    </row>
    <row r="124" spans="1:5">
      <c r="B124" s="153"/>
      <c r="E124" s="308"/>
    </row>
    <row r="125" spans="1:5" ht="24.75" customHeight="1">
      <c r="A125" s="149" t="s">
        <v>1198</v>
      </c>
      <c r="B125" s="152" t="s">
        <v>1270</v>
      </c>
      <c r="D125" s="1111"/>
      <c r="E125" s="308"/>
    </row>
    <row r="126" spans="1:5">
      <c r="B126" s="153" t="s">
        <v>365</v>
      </c>
      <c r="C126" s="146">
        <v>130</v>
      </c>
      <c r="E126" s="308">
        <f>C126*D126</f>
        <v>0</v>
      </c>
    </row>
    <row r="127" spans="1:5">
      <c r="B127" s="153"/>
      <c r="E127" s="308"/>
    </row>
    <row r="128" spans="1:5" ht="27" customHeight="1">
      <c r="A128" s="149" t="s">
        <v>1200</v>
      </c>
      <c r="B128" s="152" t="s">
        <v>1271</v>
      </c>
      <c r="D128" s="1111"/>
      <c r="E128" s="308"/>
    </row>
    <row r="129" spans="1:5">
      <c r="B129" s="153" t="s">
        <v>365</v>
      </c>
      <c r="C129" s="146">
        <v>50</v>
      </c>
      <c r="E129" s="308">
        <f>C129*D129</f>
        <v>0</v>
      </c>
    </row>
    <row r="130" spans="1:5">
      <c r="B130" s="153"/>
    </row>
    <row r="131" spans="1:5" s="143" customFormat="1">
      <c r="A131" s="143" t="s">
        <v>1272</v>
      </c>
      <c r="B131" s="144"/>
      <c r="D131" s="1109"/>
      <c r="E131" s="145">
        <f>SUM(E6:E130)</f>
        <v>0</v>
      </c>
    </row>
  </sheetData>
  <sheetProtection algorithmName="SHA-512" hashValue="2qZAM+RQCvs/VMk9Oe6ZdKWbYoYgeD8bmTfnqAXZoKLBpCljPKOvVH0Uy7ogZUL9f9WvKH6HRVL+cuUY3HBKCQ==" saltValue="+DquDgQI0xYNVyLzLlfFZw==" spinCount="100000" sheet="1" objects="1" scenarios="1"/>
  <pageMargins left="0.98425196850393704" right="0.19685039370078741" top="0.74803149606299213" bottom="0.78740157480314965" header="0.51181102362204722" footer="0.55118110236220474"/>
  <pageSetup paperSize="9" scale="79" orientation="portrait" r:id="rId1"/>
  <headerFooter>
    <oddFooter>&amp;L&amp;"Arial,Navadno"&amp;9&amp;F&amp;R&amp;"Arial,Navadno"&amp;9&amp;A 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FC0F3-7579-4909-AB9B-2F5E68A4B6A4}">
  <sheetPr>
    <tabColor rgb="FFFF0000"/>
  </sheetPr>
  <dimension ref="A2:F42"/>
  <sheetViews>
    <sheetView view="pageBreakPreview" zoomScale="130" zoomScaleNormal="100" zoomScaleSheetLayoutView="130" workbookViewId="0">
      <pane ySplit="2" topLeftCell="A3" activePane="bottomLeft" state="frozen"/>
      <selection activeCell="N28" sqref="N28"/>
      <selection pane="bottomLeft" activeCell="K25" sqref="K25"/>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6" ht="13.5" thickBot="1">
      <c r="A2" s="304" t="s">
        <v>1135</v>
      </c>
      <c r="B2" s="305" t="s">
        <v>1136</v>
      </c>
      <c r="C2" s="304" t="s">
        <v>1137</v>
      </c>
      <c r="D2" s="1108" t="s">
        <v>1138</v>
      </c>
      <c r="E2" s="306" t="s">
        <v>1139</v>
      </c>
    </row>
    <row r="4" spans="1:6" s="143" customFormat="1">
      <c r="A4" s="143" t="s">
        <v>1273</v>
      </c>
      <c r="B4" s="144"/>
      <c r="D4" s="1114"/>
      <c r="E4" s="145"/>
    </row>
    <row r="5" spans="1:6" s="143" customFormat="1">
      <c r="B5" s="144"/>
      <c r="D5" s="1114"/>
      <c r="E5" s="145"/>
    </row>
    <row r="6" spans="1:6">
      <c r="A6" s="149" t="s">
        <v>307</v>
      </c>
      <c r="B6" s="144" t="s">
        <v>1274</v>
      </c>
      <c r="D6" s="1111"/>
      <c r="E6" s="150"/>
    </row>
    <row r="7" spans="1:6" ht="25.5">
      <c r="A7" s="149" t="s">
        <v>1222</v>
      </c>
      <c r="B7" s="152" t="s">
        <v>1275</v>
      </c>
      <c r="D7" s="1111"/>
      <c r="E7" s="150"/>
    </row>
    <row r="8" spans="1:6">
      <c r="A8" s="149" t="s">
        <v>1222</v>
      </c>
      <c r="B8" s="157" t="s">
        <v>2133</v>
      </c>
      <c r="D8" s="1111"/>
      <c r="E8" s="150"/>
    </row>
    <row r="9" spans="1:6">
      <c r="A9" s="149" t="s">
        <v>1222</v>
      </c>
      <c r="B9" s="158" t="s">
        <v>1276</v>
      </c>
      <c r="D9" s="1111"/>
      <c r="E9" s="150"/>
    </row>
    <row r="10" spans="1:6">
      <c r="A10" s="149" t="s">
        <v>1222</v>
      </c>
      <c r="B10" s="158" t="s">
        <v>1277</v>
      </c>
      <c r="D10" s="1111"/>
      <c r="E10" s="150"/>
    </row>
    <row r="11" spans="1:6">
      <c r="A11" s="149" t="s">
        <v>1222</v>
      </c>
      <c r="B11" s="158" t="s">
        <v>1278</v>
      </c>
      <c r="D11" s="1111"/>
      <c r="E11" s="150"/>
    </row>
    <row r="12" spans="1:6">
      <c r="A12" s="149" t="s">
        <v>1222</v>
      </c>
      <c r="B12" s="158" t="s">
        <v>1279</v>
      </c>
      <c r="D12" s="1111"/>
      <c r="E12" s="150"/>
    </row>
    <row r="13" spans="1:6">
      <c r="A13" s="149" t="s">
        <v>1222</v>
      </c>
      <c r="B13" s="159" t="s">
        <v>1280</v>
      </c>
      <c r="D13" s="1111"/>
      <c r="E13" s="150"/>
    </row>
    <row r="14" spans="1:6">
      <c r="A14" s="149" t="s">
        <v>1222</v>
      </c>
      <c r="B14" s="159" t="s">
        <v>1281</v>
      </c>
      <c r="D14" s="1111"/>
      <c r="E14" s="150"/>
    </row>
    <row r="15" spans="1:6">
      <c r="A15" s="149"/>
      <c r="B15" s="153" t="s">
        <v>54</v>
      </c>
      <c r="C15" s="146">
        <v>1</v>
      </c>
      <c r="E15" s="148">
        <f>C15*D15</f>
        <v>0</v>
      </c>
      <c r="F15" s="150"/>
    </row>
    <row r="16" spans="1:6">
      <c r="A16" s="149"/>
      <c r="B16" s="153"/>
      <c r="F16" s="150"/>
    </row>
    <row r="17" spans="1:5">
      <c r="A17" s="149" t="s">
        <v>308</v>
      </c>
      <c r="B17" s="152" t="s">
        <v>1282</v>
      </c>
      <c r="D17" s="1111"/>
    </row>
    <row r="18" spans="1:5">
      <c r="A18" s="149"/>
      <c r="B18" s="153" t="s">
        <v>365</v>
      </c>
      <c r="C18" s="146">
        <v>200</v>
      </c>
      <c r="E18" s="148">
        <f>C18*D18</f>
        <v>0</v>
      </c>
    </row>
    <row r="19" spans="1:5">
      <c r="A19" s="149"/>
      <c r="B19" s="153"/>
    </row>
    <row r="20" spans="1:5">
      <c r="A20" s="149" t="s">
        <v>309</v>
      </c>
      <c r="B20" s="152" t="s">
        <v>1283</v>
      </c>
      <c r="D20" s="1111"/>
    </row>
    <row r="21" spans="1:5">
      <c r="A21" s="149"/>
      <c r="B21" s="153" t="s">
        <v>54</v>
      </c>
      <c r="C21" s="146">
        <v>28</v>
      </c>
      <c r="E21" s="148">
        <f>C21*D21</f>
        <v>0</v>
      </c>
    </row>
    <row r="22" spans="1:5">
      <c r="A22" s="149"/>
      <c r="B22" s="153"/>
    </row>
    <row r="23" spans="1:5">
      <c r="A23" s="149" t="s">
        <v>311</v>
      </c>
      <c r="B23" s="152" t="s">
        <v>1284</v>
      </c>
      <c r="D23" s="1111"/>
    </row>
    <row r="24" spans="1:5">
      <c r="A24" s="149"/>
      <c r="B24" s="153" t="s">
        <v>54</v>
      </c>
      <c r="C24" s="146">
        <v>20</v>
      </c>
      <c r="E24" s="148">
        <f>C24*D24</f>
        <v>0</v>
      </c>
    </row>
    <row r="25" spans="1:5">
      <c r="A25" s="149"/>
      <c r="B25" s="153"/>
    </row>
    <row r="26" spans="1:5">
      <c r="A26" s="149" t="s">
        <v>312</v>
      </c>
      <c r="B26" s="152" t="s">
        <v>1285</v>
      </c>
      <c r="D26" s="1111"/>
    </row>
    <row r="27" spans="1:5">
      <c r="A27" s="149"/>
      <c r="B27" s="153" t="s">
        <v>54</v>
      </c>
      <c r="C27" s="146">
        <v>5</v>
      </c>
      <c r="E27" s="148">
        <f>C27*D27</f>
        <v>0</v>
      </c>
    </row>
    <row r="28" spans="1:5">
      <c r="A28" s="149"/>
      <c r="B28" s="153"/>
    </row>
    <row r="29" spans="1:5">
      <c r="A29" s="149" t="s">
        <v>313</v>
      </c>
      <c r="B29" s="152" t="s">
        <v>1286</v>
      </c>
      <c r="D29" s="1111"/>
    </row>
    <row r="30" spans="1:5">
      <c r="A30" s="149"/>
      <c r="B30" s="153" t="s">
        <v>365</v>
      </c>
      <c r="C30" s="146">
        <v>3440</v>
      </c>
      <c r="E30" s="148">
        <f>C30*D30</f>
        <v>0</v>
      </c>
    </row>
    <row r="31" spans="1:5">
      <c r="A31" s="149"/>
      <c r="B31" s="153"/>
    </row>
    <row r="32" spans="1:5" ht="38.25">
      <c r="A32" s="149" t="s">
        <v>314</v>
      </c>
      <c r="B32" s="152" t="s">
        <v>1287</v>
      </c>
      <c r="D32" s="1111"/>
    </row>
    <row r="33" spans="1:5">
      <c r="B33" s="153" t="s">
        <v>365</v>
      </c>
      <c r="C33" s="146">
        <v>3000</v>
      </c>
      <c r="E33" s="148">
        <f>C33*D33</f>
        <v>0</v>
      </c>
    </row>
    <row r="34" spans="1:5">
      <c r="B34" s="153"/>
    </row>
    <row r="35" spans="1:5" ht="25.5">
      <c r="A35" s="149" t="s">
        <v>315</v>
      </c>
      <c r="B35" s="152" t="s">
        <v>1288</v>
      </c>
      <c r="D35" s="1111"/>
    </row>
    <row r="36" spans="1:5">
      <c r="B36" s="153" t="s">
        <v>365</v>
      </c>
      <c r="C36" s="146">
        <v>40</v>
      </c>
      <c r="E36" s="148">
        <f>C36*D36</f>
        <v>0</v>
      </c>
    </row>
    <row r="37" spans="1:5">
      <c r="B37" s="153"/>
    </row>
    <row r="38" spans="1:5">
      <c r="A38" s="149" t="s">
        <v>316</v>
      </c>
      <c r="B38" s="152" t="s">
        <v>1289</v>
      </c>
      <c r="D38" s="1111"/>
      <c r="E38" s="150"/>
    </row>
    <row r="39" spans="1:5" ht="25.5">
      <c r="A39" s="149" t="s">
        <v>1222</v>
      </c>
      <c r="B39" s="152" t="s">
        <v>1290</v>
      </c>
      <c r="D39" s="1111"/>
      <c r="E39" s="150"/>
    </row>
    <row r="40" spans="1:5">
      <c r="B40" s="153" t="s">
        <v>54</v>
      </c>
      <c r="C40" s="146">
        <v>1</v>
      </c>
      <c r="E40" s="148">
        <f>C40*D40</f>
        <v>0</v>
      </c>
    </row>
    <row r="41" spans="1:5">
      <c r="B41" s="153"/>
    </row>
    <row r="42" spans="1:5" s="143" customFormat="1">
      <c r="A42" s="143" t="s">
        <v>1291</v>
      </c>
      <c r="B42" s="144"/>
      <c r="D42" s="1109"/>
      <c r="E42" s="145">
        <f>SUM(E6:E41)</f>
        <v>0</v>
      </c>
    </row>
  </sheetData>
  <sheetProtection algorithmName="SHA-512" hashValue="bJv0QCM+OsVA2mb+MnYsSSMQrieV0oZFP7rCr6GKvS9HSe+Y6ooCFlNChzhl1l1RRMw5sXeJD+4/6JusCOB92Q==" saltValue="BtLPLSlcgErDunzY3idLGA==" spinCount="100000" sheet="1" objects="1" scenarios="1"/>
  <pageMargins left="0.98425196850393704" right="0.19685039370078741" top="0.39370078740157483" bottom="0.78740157480314965" header="0.51181102362204722" footer="0.55118110236220474"/>
  <pageSetup paperSize="9" scale="79" orientation="portrait" r:id="rId1"/>
  <headerFooter>
    <oddFooter>&amp;L&amp;"Arial,Navadno"&amp;9&amp;F&amp;R&amp;"Arial,Navadno"&amp;9&amp;A 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68A7-FCD3-4D7F-AD9C-243745638782}">
  <sheetPr>
    <tabColor rgb="FFFF0000"/>
  </sheetPr>
  <dimension ref="A1:E148"/>
  <sheetViews>
    <sheetView view="pageBreakPreview" zoomScale="130" zoomScaleNormal="100" zoomScaleSheetLayoutView="130" workbookViewId="0">
      <pane ySplit="3" topLeftCell="A108" activePane="bottomLeft" state="frozen"/>
      <selection activeCell="N28" sqref="N28"/>
      <selection pane="bottomLeft" activeCell="L125" sqref="L125"/>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1" spans="1:5" s="143" customFormat="1">
      <c r="A1" s="143" t="s">
        <v>1292</v>
      </c>
      <c r="B1" s="144"/>
      <c r="D1" s="1114"/>
      <c r="E1" s="145"/>
    </row>
    <row r="3" spans="1:5" ht="13.5" thickBot="1">
      <c r="A3" s="304" t="s">
        <v>1135</v>
      </c>
      <c r="B3" s="305" t="s">
        <v>1136</v>
      </c>
      <c r="C3" s="304" t="s">
        <v>1137</v>
      </c>
      <c r="D3" s="1108" t="s">
        <v>1138</v>
      </c>
      <c r="E3" s="306" t="s">
        <v>1139</v>
      </c>
    </row>
    <row r="5" spans="1:5">
      <c r="B5" s="144" t="s">
        <v>1293</v>
      </c>
    </row>
    <row r="6" spans="1:5">
      <c r="B6" s="144" t="s">
        <v>1294</v>
      </c>
    </row>
    <row r="7" spans="1:5">
      <c r="B7" s="144" t="s">
        <v>1295</v>
      </c>
    </row>
    <row r="8" spans="1:5" s="143" customFormat="1" ht="76.5">
      <c r="A8" s="149" t="s">
        <v>307</v>
      </c>
      <c r="B8" s="152" t="s">
        <v>1296</v>
      </c>
      <c r="C8" s="146"/>
      <c r="D8" s="1111"/>
      <c r="E8" s="150"/>
    </row>
    <row r="9" spans="1:5" s="143" customFormat="1">
      <c r="B9" s="153" t="s">
        <v>54</v>
      </c>
      <c r="C9" s="152">
        <v>1</v>
      </c>
      <c r="D9" s="1109"/>
      <c r="E9" s="148">
        <f>C9*D9</f>
        <v>0</v>
      </c>
    </row>
    <row r="10" spans="1:5" s="143" customFormat="1">
      <c r="A10" s="149"/>
      <c r="B10" s="153"/>
      <c r="C10" s="152"/>
      <c r="D10" s="1109"/>
      <c r="E10" s="148"/>
    </row>
    <row r="11" spans="1:5" s="143" customFormat="1">
      <c r="A11" s="149"/>
      <c r="B11" s="175" t="s">
        <v>1297</v>
      </c>
      <c r="C11" s="152"/>
      <c r="D11" s="1109"/>
      <c r="E11" s="148"/>
    </row>
    <row r="12" spans="1:5" s="143" customFormat="1">
      <c r="A12" s="149"/>
      <c r="B12" s="175" t="s">
        <v>1298</v>
      </c>
      <c r="C12" s="152"/>
      <c r="D12" s="1109"/>
      <c r="E12" s="148"/>
    </row>
    <row r="13" spans="1:5" s="143" customFormat="1" ht="38.25">
      <c r="A13" s="149" t="s">
        <v>308</v>
      </c>
      <c r="B13" s="152" t="s">
        <v>1299</v>
      </c>
      <c r="C13" s="146"/>
      <c r="D13" s="1111"/>
      <c r="E13" s="150"/>
    </row>
    <row r="14" spans="1:5" s="143" customFormat="1">
      <c r="B14" s="153" t="s">
        <v>54</v>
      </c>
      <c r="C14" s="152">
        <v>3</v>
      </c>
      <c r="D14" s="1109"/>
      <c r="E14" s="148">
        <f>C14*D14</f>
        <v>0</v>
      </c>
    </row>
    <row r="15" spans="1:5" s="143" customFormat="1">
      <c r="A15" s="149"/>
      <c r="B15" s="153"/>
      <c r="C15" s="152"/>
      <c r="D15" s="1109"/>
      <c r="E15" s="148"/>
    </row>
    <row r="16" spans="1:5" s="143" customFormat="1">
      <c r="A16" s="149"/>
      <c r="B16" s="175" t="s">
        <v>1300</v>
      </c>
      <c r="C16" s="152"/>
      <c r="D16" s="1109"/>
      <c r="E16" s="148"/>
    </row>
    <row r="17" spans="1:5" s="143" customFormat="1">
      <c r="A17" s="149"/>
      <c r="B17" s="144" t="s">
        <v>1301</v>
      </c>
      <c r="C17" s="152"/>
      <c r="D17" s="1109"/>
      <c r="E17" s="148"/>
    </row>
    <row r="18" spans="1:5" s="143" customFormat="1" ht="38.25">
      <c r="A18" s="149" t="s">
        <v>309</v>
      </c>
      <c r="B18" s="152" t="s">
        <v>1302</v>
      </c>
      <c r="C18" s="146"/>
      <c r="D18" s="1111"/>
      <c r="E18" s="150"/>
    </row>
    <row r="19" spans="1:5" s="143" customFormat="1">
      <c r="B19" s="153" t="s">
        <v>54</v>
      </c>
      <c r="C19" s="146">
        <v>2</v>
      </c>
      <c r="D19" s="1109"/>
      <c r="E19" s="148">
        <f>C19*D19</f>
        <v>0</v>
      </c>
    </row>
    <row r="21" spans="1:5" s="143" customFormat="1">
      <c r="A21" s="146"/>
      <c r="B21" s="175" t="s">
        <v>1303</v>
      </c>
      <c r="C21" s="152"/>
      <c r="D21" s="1109"/>
      <c r="E21" s="148"/>
    </row>
    <row r="22" spans="1:5" s="143" customFormat="1">
      <c r="B22" s="144" t="s">
        <v>1304</v>
      </c>
      <c r="C22" s="152"/>
      <c r="D22" s="1109"/>
      <c r="E22" s="148"/>
    </row>
    <row r="23" spans="1:5" s="143" customFormat="1" ht="63.75">
      <c r="A23" s="149" t="s">
        <v>311</v>
      </c>
      <c r="B23" s="152" t="s">
        <v>1305</v>
      </c>
      <c r="C23" s="146"/>
      <c r="D23" s="1111"/>
      <c r="E23" s="150"/>
    </row>
    <row r="24" spans="1:5" s="143" customFormat="1">
      <c r="B24" s="153" t="s">
        <v>54</v>
      </c>
      <c r="C24" s="146">
        <v>19</v>
      </c>
      <c r="D24" s="1109"/>
      <c r="E24" s="148">
        <f>C24*D24</f>
        <v>0</v>
      </c>
    </row>
    <row r="26" spans="1:5" s="143" customFormat="1">
      <c r="A26" s="146"/>
      <c r="B26" s="144" t="s">
        <v>1306</v>
      </c>
      <c r="C26" s="152"/>
      <c r="D26" s="1109"/>
      <c r="E26" s="148"/>
    </row>
    <row r="27" spans="1:5" s="143" customFormat="1" ht="25.5">
      <c r="A27" s="149" t="s">
        <v>312</v>
      </c>
      <c r="B27" s="152" t="s">
        <v>1307</v>
      </c>
      <c r="C27" s="146"/>
      <c r="D27" s="1111"/>
      <c r="E27" s="150"/>
    </row>
    <row r="28" spans="1:5" s="143" customFormat="1">
      <c r="B28" s="153" t="s">
        <v>54</v>
      </c>
      <c r="C28" s="146">
        <v>19</v>
      </c>
      <c r="D28" s="1109"/>
      <c r="E28" s="148">
        <f>C28*D28</f>
        <v>0</v>
      </c>
    </row>
    <row r="29" spans="1:5" s="143" customFormat="1">
      <c r="A29" s="146"/>
      <c r="B29" s="153"/>
      <c r="C29" s="146"/>
      <c r="D29" s="1109"/>
      <c r="E29" s="148"/>
    </row>
    <row r="30" spans="1:5" s="143" customFormat="1">
      <c r="A30" s="146"/>
      <c r="B30" s="175" t="s">
        <v>1308</v>
      </c>
      <c r="C30" s="152"/>
      <c r="D30" s="1109"/>
      <c r="E30" s="148"/>
    </row>
    <row r="31" spans="1:5" s="143" customFormat="1">
      <c r="B31" s="144" t="s">
        <v>1309</v>
      </c>
      <c r="C31" s="152"/>
      <c r="D31" s="1109"/>
      <c r="E31" s="148"/>
    </row>
    <row r="32" spans="1:5" s="143" customFormat="1" ht="76.5">
      <c r="A32" s="149" t="s">
        <v>313</v>
      </c>
      <c r="B32" s="152" t="s">
        <v>1310</v>
      </c>
      <c r="C32" s="146"/>
      <c r="D32" s="1111"/>
      <c r="E32" s="150"/>
    </row>
    <row r="33" spans="1:5" s="143" customFormat="1">
      <c r="A33" s="146"/>
      <c r="B33" s="153" t="s">
        <v>54</v>
      </c>
      <c r="C33" s="146">
        <v>1</v>
      </c>
      <c r="D33" s="1109"/>
      <c r="E33" s="148">
        <f>C33*D33</f>
        <v>0</v>
      </c>
    </row>
    <row r="35" spans="1:5" s="143" customFormat="1">
      <c r="B35" s="144" t="s">
        <v>1311</v>
      </c>
      <c r="C35" s="152"/>
      <c r="D35" s="1109"/>
      <c r="E35" s="148"/>
    </row>
    <row r="36" spans="1:5" s="143" customFormat="1" ht="76.5">
      <c r="A36" s="149" t="s">
        <v>314</v>
      </c>
      <c r="B36" s="152" t="s">
        <v>1312</v>
      </c>
      <c r="C36" s="146"/>
      <c r="D36" s="1111"/>
      <c r="E36" s="150"/>
    </row>
    <row r="37" spans="1:5" s="143" customFormat="1">
      <c r="B37" s="153" t="s">
        <v>54</v>
      </c>
      <c r="C37" s="146">
        <v>1</v>
      </c>
      <c r="D37" s="1109"/>
      <c r="E37" s="148">
        <f>C37*D37</f>
        <v>0</v>
      </c>
    </row>
    <row r="38" spans="1:5" s="143" customFormat="1">
      <c r="B38" s="153"/>
      <c r="C38" s="146"/>
      <c r="D38" s="1109"/>
      <c r="E38" s="148"/>
    </row>
    <row r="39" spans="1:5" s="143" customFormat="1">
      <c r="B39" s="144" t="s">
        <v>1313</v>
      </c>
      <c r="C39" s="152"/>
      <c r="D39" s="1109"/>
      <c r="E39" s="148"/>
    </row>
    <row r="40" spans="1:5" s="143" customFormat="1" ht="38.25">
      <c r="A40" s="149" t="s">
        <v>315</v>
      </c>
      <c r="B40" s="152" t="s">
        <v>1314</v>
      </c>
      <c r="C40" s="146"/>
      <c r="D40" s="1111"/>
      <c r="E40" s="150"/>
    </row>
    <row r="41" spans="1:5" s="143" customFormat="1">
      <c r="B41" s="153" t="s">
        <v>54</v>
      </c>
      <c r="C41" s="146">
        <v>1</v>
      </c>
      <c r="D41" s="1109"/>
      <c r="E41" s="148">
        <f>C41*D41</f>
        <v>0</v>
      </c>
    </row>
    <row r="43" spans="1:5" s="143" customFormat="1">
      <c r="A43" s="146"/>
      <c r="B43" s="144" t="s">
        <v>1315</v>
      </c>
      <c r="C43" s="152"/>
      <c r="D43" s="1109"/>
      <c r="E43" s="148"/>
    </row>
    <row r="44" spans="1:5" s="143" customFormat="1">
      <c r="A44" s="149" t="s">
        <v>316</v>
      </c>
      <c r="B44" s="152" t="s">
        <v>1316</v>
      </c>
      <c r="C44" s="146"/>
      <c r="D44" s="1111"/>
      <c r="E44" s="150"/>
    </row>
    <row r="45" spans="1:5" s="143" customFormat="1">
      <c r="A45" s="146"/>
      <c r="B45" s="153" t="s">
        <v>54</v>
      </c>
      <c r="C45" s="146">
        <v>3</v>
      </c>
      <c r="D45" s="1109"/>
      <c r="E45" s="148">
        <f>C45*D45</f>
        <v>0</v>
      </c>
    </row>
    <row r="46" spans="1:5" s="143" customFormat="1">
      <c r="B46" s="153"/>
      <c r="C46" s="146"/>
      <c r="D46" s="1109"/>
      <c r="E46" s="148"/>
    </row>
    <row r="47" spans="1:5" s="143" customFormat="1">
      <c r="B47" s="144" t="s">
        <v>1317</v>
      </c>
      <c r="C47" s="152"/>
      <c r="D47" s="1109"/>
      <c r="E47" s="148"/>
    </row>
    <row r="48" spans="1:5" s="143" customFormat="1" ht="51">
      <c r="A48" s="149" t="s">
        <v>317</v>
      </c>
      <c r="B48" s="152" t="s">
        <v>1318</v>
      </c>
      <c r="C48" s="146"/>
      <c r="D48" s="1111"/>
      <c r="E48" s="150"/>
    </row>
    <row r="49" spans="1:5" s="143" customFormat="1">
      <c r="B49" s="153" t="s">
        <v>54</v>
      </c>
      <c r="C49" s="146">
        <v>2</v>
      </c>
      <c r="D49" s="1109"/>
      <c r="E49" s="148">
        <f>C49*D49</f>
        <v>0</v>
      </c>
    </row>
    <row r="50" spans="1:5" s="143" customFormat="1">
      <c r="B50" s="153"/>
      <c r="C50" s="146"/>
      <c r="D50" s="1109"/>
      <c r="E50" s="148"/>
    </row>
    <row r="51" spans="1:5" s="143" customFormat="1">
      <c r="B51" s="175" t="s">
        <v>1319</v>
      </c>
      <c r="C51" s="152"/>
      <c r="D51" s="1109"/>
      <c r="E51" s="148"/>
    </row>
    <row r="52" spans="1:5" s="143" customFormat="1" ht="76.5">
      <c r="A52" s="149" t="s">
        <v>318</v>
      </c>
      <c r="B52" s="152" t="s">
        <v>1320</v>
      </c>
      <c r="C52" s="146"/>
      <c r="D52" s="1111"/>
      <c r="E52" s="150"/>
    </row>
    <row r="53" spans="1:5" s="143" customFormat="1">
      <c r="A53" s="146"/>
      <c r="B53" s="153" t="s">
        <v>54</v>
      </c>
      <c r="C53" s="146">
        <v>1</v>
      </c>
      <c r="D53" s="1109"/>
      <c r="E53" s="148">
        <f>C53*D53</f>
        <v>0</v>
      </c>
    </row>
    <row r="54" spans="1:5" s="143" customFormat="1">
      <c r="B54" s="153"/>
      <c r="C54" s="146"/>
      <c r="D54" s="1109"/>
      <c r="E54" s="148"/>
    </row>
    <row r="55" spans="1:5" s="143" customFormat="1">
      <c r="B55" s="175" t="s">
        <v>1321</v>
      </c>
      <c r="C55" s="152"/>
      <c r="D55" s="1109"/>
      <c r="E55" s="148"/>
    </row>
    <row r="56" spans="1:5" s="143" customFormat="1" ht="13.5" customHeight="1">
      <c r="A56" s="149" t="s">
        <v>319</v>
      </c>
      <c r="B56" s="152" t="s">
        <v>1322</v>
      </c>
      <c r="C56" s="146"/>
      <c r="D56" s="1111"/>
      <c r="E56" s="150"/>
    </row>
    <row r="57" spans="1:5" s="143" customFormat="1">
      <c r="A57" s="149"/>
      <c r="B57" s="153" t="s">
        <v>365</v>
      </c>
      <c r="C57" s="146">
        <v>1220</v>
      </c>
      <c r="D57" s="1109"/>
      <c r="E57" s="148">
        <f>C57*D57</f>
        <v>0</v>
      </c>
    </row>
    <row r="58" spans="1:5" s="143" customFormat="1">
      <c r="A58" s="146"/>
      <c r="B58" s="153"/>
      <c r="C58" s="146"/>
      <c r="D58" s="1109"/>
      <c r="E58" s="148"/>
    </row>
    <row r="59" spans="1:5" s="143" customFormat="1">
      <c r="A59" s="149"/>
      <c r="B59" s="175" t="s">
        <v>525</v>
      </c>
      <c r="C59" s="152"/>
      <c r="D59" s="1109"/>
      <c r="E59" s="148"/>
    </row>
    <row r="60" spans="1:5" s="143" customFormat="1">
      <c r="A60" s="149" t="s">
        <v>320</v>
      </c>
      <c r="B60" s="152" t="s">
        <v>1323</v>
      </c>
      <c r="C60" s="146"/>
      <c r="D60" s="1111"/>
      <c r="E60" s="150"/>
    </row>
    <row r="61" spans="1:5" s="143" customFormat="1">
      <c r="A61" s="146"/>
      <c r="B61" s="153" t="s">
        <v>365</v>
      </c>
      <c r="C61" s="146">
        <v>850</v>
      </c>
      <c r="D61" s="1109"/>
      <c r="E61" s="148">
        <f>C61*D61</f>
        <v>0</v>
      </c>
    </row>
    <row r="62" spans="1:5" s="143" customFormat="1">
      <c r="A62" s="146"/>
      <c r="B62" s="153"/>
      <c r="C62" s="146"/>
      <c r="D62" s="1109"/>
      <c r="E62" s="148"/>
    </row>
    <row r="63" spans="1:5" s="143" customFormat="1">
      <c r="B63" s="175" t="s">
        <v>1324</v>
      </c>
      <c r="C63" s="152"/>
      <c r="D63" s="1109"/>
      <c r="E63" s="148"/>
    </row>
    <row r="64" spans="1:5" s="143" customFormat="1">
      <c r="A64" s="149" t="s">
        <v>1160</v>
      </c>
      <c r="B64" s="152" t="s">
        <v>1325</v>
      </c>
      <c r="C64" s="146"/>
      <c r="D64" s="1111"/>
      <c r="E64" s="150"/>
    </row>
    <row r="65" spans="1:5" s="143" customFormat="1">
      <c r="A65" s="146"/>
      <c r="B65" s="153" t="s">
        <v>1326</v>
      </c>
      <c r="C65" s="146">
        <v>3</v>
      </c>
      <c r="D65" s="1109"/>
      <c r="E65" s="148">
        <f>C65*D65</f>
        <v>0</v>
      </c>
    </row>
    <row r="66" spans="1:5" s="143" customFormat="1">
      <c r="A66" s="146"/>
      <c r="B66" s="153"/>
      <c r="C66" s="146"/>
      <c r="D66" s="1109"/>
      <c r="E66" s="148"/>
    </row>
    <row r="67" spans="1:5" s="143" customFormat="1">
      <c r="A67" s="149" t="s">
        <v>1162</v>
      </c>
      <c r="B67" s="152" t="s">
        <v>1327</v>
      </c>
      <c r="C67" s="146"/>
      <c r="D67" s="1111"/>
      <c r="E67" s="150"/>
    </row>
    <row r="68" spans="1:5" s="143" customFormat="1">
      <c r="B68" s="153" t="s">
        <v>1326</v>
      </c>
      <c r="C68" s="146">
        <v>7</v>
      </c>
      <c r="D68" s="1109"/>
      <c r="E68" s="148">
        <f>C68*D68</f>
        <v>0</v>
      </c>
    </row>
    <row r="69" spans="1:5" s="143" customFormat="1">
      <c r="A69" s="146"/>
      <c r="B69" s="153"/>
      <c r="C69" s="146"/>
      <c r="D69" s="1109"/>
      <c r="E69" s="148"/>
    </row>
    <row r="70" spans="1:5" s="143" customFormat="1">
      <c r="A70" s="149" t="s">
        <v>1164</v>
      </c>
      <c r="B70" s="152" t="s">
        <v>1328</v>
      </c>
      <c r="C70" s="146"/>
      <c r="D70" s="1111"/>
      <c r="E70" s="150"/>
    </row>
    <row r="71" spans="1:5" s="143" customFormat="1">
      <c r="B71" s="153" t="s">
        <v>1326</v>
      </c>
      <c r="C71" s="146">
        <v>15</v>
      </c>
      <c r="D71" s="1109"/>
      <c r="E71" s="148">
        <f>C71*D71</f>
        <v>0</v>
      </c>
    </row>
    <row r="72" spans="1:5" s="143" customFormat="1">
      <c r="A72" s="146"/>
      <c r="B72" s="153"/>
      <c r="C72" s="146"/>
      <c r="D72" s="1109"/>
      <c r="E72" s="148"/>
    </row>
    <row r="73" spans="1:5" s="143" customFormat="1">
      <c r="A73" s="149" t="s">
        <v>1166</v>
      </c>
      <c r="B73" s="152" t="s">
        <v>1329</v>
      </c>
      <c r="C73" s="146"/>
      <c r="D73" s="1111"/>
      <c r="E73" s="150"/>
    </row>
    <row r="74" spans="1:5" s="143" customFormat="1">
      <c r="B74" s="153" t="s">
        <v>1326</v>
      </c>
      <c r="C74" s="146">
        <v>4</v>
      </c>
      <c r="D74" s="1109"/>
      <c r="E74" s="148">
        <f>C74*D74</f>
        <v>0</v>
      </c>
    </row>
    <row r="75" spans="1:5" s="143" customFormat="1">
      <c r="A75" s="146"/>
      <c r="B75" s="153"/>
      <c r="C75" s="146"/>
      <c r="D75" s="1109"/>
      <c r="E75" s="148"/>
    </row>
    <row r="76" spans="1:5" s="143" customFormat="1">
      <c r="A76" s="149" t="s">
        <v>1168</v>
      </c>
      <c r="B76" s="152" t="s">
        <v>1330</v>
      </c>
      <c r="C76" s="146"/>
      <c r="D76" s="1111"/>
      <c r="E76" s="150"/>
    </row>
    <row r="77" spans="1:5" s="143" customFormat="1">
      <c r="B77" s="153" t="s">
        <v>1326</v>
      </c>
      <c r="C77" s="146">
        <v>3</v>
      </c>
      <c r="D77" s="1109"/>
      <c r="E77" s="148">
        <f>C77*D77</f>
        <v>0</v>
      </c>
    </row>
    <row r="78" spans="1:5" s="143" customFormat="1">
      <c r="A78" s="146"/>
      <c r="B78" s="153"/>
      <c r="C78" s="146"/>
      <c r="D78" s="1109"/>
      <c r="E78" s="148"/>
    </row>
    <row r="79" spans="1:5" s="143" customFormat="1">
      <c r="A79" s="149" t="s">
        <v>1169</v>
      </c>
      <c r="B79" s="152" t="s">
        <v>1331</v>
      </c>
      <c r="C79" s="146"/>
      <c r="D79" s="1111"/>
      <c r="E79" s="150"/>
    </row>
    <row r="80" spans="1:5" s="143" customFormat="1">
      <c r="B80" s="153" t="s">
        <v>1326</v>
      </c>
      <c r="C80" s="146">
        <v>3</v>
      </c>
      <c r="D80" s="1109"/>
      <c r="E80" s="148">
        <f>C80*D80</f>
        <v>0</v>
      </c>
    </row>
    <row r="81" spans="1:5" s="143" customFormat="1">
      <c r="A81" s="146"/>
      <c r="B81" s="153"/>
      <c r="C81" s="146"/>
      <c r="D81" s="1109"/>
      <c r="E81" s="148"/>
    </row>
    <row r="82" spans="1:5" s="143" customFormat="1">
      <c r="A82" s="149" t="s">
        <v>1170</v>
      </c>
      <c r="B82" s="152" t="s">
        <v>1332</v>
      </c>
      <c r="C82" s="146"/>
      <c r="D82" s="1111"/>
      <c r="E82" s="150"/>
    </row>
    <row r="83" spans="1:5" s="143" customFormat="1">
      <c r="A83" s="146"/>
      <c r="B83" s="153" t="s">
        <v>53</v>
      </c>
      <c r="C83" s="146">
        <v>3</v>
      </c>
      <c r="D83" s="1109"/>
      <c r="E83" s="148">
        <f>C83*D83</f>
        <v>0</v>
      </c>
    </row>
    <row r="84" spans="1:5" s="143" customFormat="1">
      <c r="A84" s="146"/>
      <c r="B84" s="153"/>
      <c r="C84" s="146"/>
      <c r="D84" s="1109"/>
      <c r="E84" s="148"/>
    </row>
    <row r="85" spans="1:5">
      <c r="B85" s="144" t="s">
        <v>1333</v>
      </c>
    </row>
    <row r="86" spans="1:5">
      <c r="B86" s="144" t="s">
        <v>1334</v>
      </c>
    </row>
    <row r="87" spans="1:5">
      <c r="B87" s="144" t="s">
        <v>1335</v>
      </c>
    </row>
    <row r="88" spans="1:5" s="143" customFormat="1">
      <c r="A88" s="149" t="s">
        <v>1172</v>
      </c>
      <c r="B88" s="152" t="s">
        <v>1336</v>
      </c>
      <c r="C88" s="146"/>
      <c r="D88" s="1111"/>
      <c r="E88" s="150"/>
    </row>
    <row r="89" spans="1:5" s="143" customFormat="1">
      <c r="B89" s="153" t="s">
        <v>54</v>
      </c>
      <c r="C89" s="152">
        <v>9</v>
      </c>
      <c r="D89" s="1109"/>
      <c r="E89" s="148">
        <f>C89*D89</f>
        <v>0</v>
      </c>
    </row>
    <row r="90" spans="1:5" s="143" customFormat="1">
      <c r="A90" s="149"/>
      <c r="B90" s="153"/>
      <c r="C90" s="152"/>
      <c r="D90" s="1109"/>
      <c r="E90" s="148"/>
    </row>
    <row r="91" spans="1:5">
      <c r="A91" s="149"/>
      <c r="B91" s="144" t="s">
        <v>1337</v>
      </c>
    </row>
    <row r="92" spans="1:5" s="143" customFormat="1" ht="76.5">
      <c r="A92" s="149" t="s">
        <v>1174</v>
      </c>
      <c r="B92" s="152" t="s">
        <v>1338</v>
      </c>
      <c r="C92" s="146"/>
      <c r="D92" s="1111"/>
      <c r="E92" s="150"/>
    </row>
    <row r="93" spans="1:5" s="143" customFormat="1">
      <c r="A93" s="149"/>
      <c r="B93" s="153" t="s">
        <v>54</v>
      </c>
      <c r="C93" s="152">
        <v>9</v>
      </c>
      <c r="D93" s="1109"/>
      <c r="E93" s="148">
        <f>C93*D93</f>
        <v>0</v>
      </c>
    </row>
    <row r="94" spans="1:5" s="143" customFormat="1">
      <c r="A94" s="149"/>
      <c r="B94" s="153"/>
      <c r="C94" s="152"/>
      <c r="D94" s="1109"/>
      <c r="E94" s="148"/>
    </row>
    <row r="95" spans="1:5" s="143" customFormat="1">
      <c r="A95" s="149"/>
      <c r="B95" s="175" t="s">
        <v>1339</v>
      </c>
      <c r="C95" s="152"/>
      <c r="D95" s="1109"/>
      <c r="E95" s="148"/>
    </row>
    <row r="96" spans="1:5" s="143" customFormat="1">
      <c r="B96" s="175" t="s">
        <v>1340</v>
      </c>
      <c r="C96" s="152"/>
      <c r="D96" s="1109"/>
      <c r="E96" s="148"/>
    </row>
    <row r="97" spans="1:5" s="143" customFormat="1" ht="38.25">
      <c r="A97" s="149" t="s">
        <v>1176</v>
      </c>
      <c r="B97" s="152" t="s">
        <v>1341</v>
      </c>
      <c r="C97" s="146"/>
      <c r="D97" s="1111"/>
      <c r="E97" s="150"/>
    </row>
    <row r="98" spans="1:5" s="143" customFormat="1">
      <c r="B98" s="153" t="s">
        <v>54</v>
      </c>
      <c r="C98" s="152">
        <v>1</v>
      </c>
      <c r="D98" s="1109"/>
      <c r="E98" s="148">
        <f>C98*D98</f>
        <v>0</v>
      </c>
    </row>
    <row r="99" spans="1:5" s="143" customFormat="1">
      <c r="A99" s="149"/>
      <c r="B99" s="153"/>
      <c r="C99" s="152"/>
      <c r="D99" s="1109"/>
      <c r="E99" s="148"/>
    </row>
    <row r="100" spans="1:5" s="143" customFormat="1">
      <c r="A100" s="149"/>
      <c r="B100" s="175" t="s">
        <v>1342</v>
      </c>
      <c r="C100" s="152"/>
      <c r="D100" s="1109"/>
      <c r="E100" s="148"/>
    </row>
    <row r="101" spans="1:5" s="143" customFormat="1">
      <c r="A101" s="149"/>
      <c r="B101" s="144" t="s">
        <v>1343</v>
      </c>
      <c r="C101" s="152"/>
      <c r="D101" s="1109"/>
      <c r="E101" s="148"/>
    </row>
    <row r="102" spans="1:5" s="143" customFormat="1" ht="63.75">
      <c r="A102" s="149" t="s">
        <v>1178</v>
      </c>
      <c r="B102" s="152" t="s">
        <v>1344</v>
      </c>
      <c r="C102" s="146"/>
      <c r="D102" s="1111"/>
      <c r="E102" s="150"/>
    </row>
    <row r="103" spans="1:5" s="143" customFormat="1">
      <c r="B103" s="153" t="s">
        <v>54</v>
      </c>
      <c r="C103" s="146">
        <v>1</v>
      </c>
      <c r="D103" s="1109"/>
      <c r="E103" s="148">
        <f>C103*D103</f>
        <v>0</v>
      </c>
    </row>
    <row r="105" spans="1:5" s="143" customFormat="1">
      <c r="A105" s="146"/>
      <c r="B105" s="144" t="s">
        <v>1345</v>
      </c>
      <c r="C105" s="152"/>
      <c r="D105" s="1109"/>
      <c r="E105" s="148"/>
    </row>
    <row r="106" spans="1:5" s="143" customFormat="1">
      <c r="B106" s="144" t="s">
        <v>1346</v>
      </c>
      <c r="C106" s="152"/>
      <c r="D106" s="1109"/>
      <c r="E106" s="148"/>
    </row>
    <row r="107" spans="1:5" s="143" customFormat="1">
      <c r="A107" s="149" t="s">
        <v>1180</v>
      </c>
      <c r="B107" s="152" t="s">
        <v>1347</v>
      </c>
      <c r="C107" s="146"/>
      <c r="D107" s="1111"/>
      <c r="E107" s="150"/>
    </row>
    <row r="108" spans="1:5" s="143" customFormat="1">
      <c r="B108" s="153" t="s">
        <v>54</v>
      </c>
      <c r="C108" s="146">
        <v>1</v>
      </c>
      <c r="D108" s="1109"/>
      <c r="E108" s="148">
        <f>C108*D108</f>
        <v>0</v>
      </c>
    </row>
    <row r="109" spans="1:5" s="143" customFormat="1">
      <c r="A109" s="146"/>
      <c r="B109" s="153"/>
      <c r="C109" s="146"/>
      <c r="D109" s="1109"/>
      <c r="E109" s="148"/>
    </row>
    <row r="110" spans="1:5" s="143" customFormat="1">
      <c r="A110" s="146"/>
      <c r="B110" s="175" t="s">
        <v>1348</v>
      </c>
      <c r="C110" s="152"/>
      <c r="D110" s="1109"/>
      <c r="E110" s="148"/>
    </row>
    <row r="111" spans="1:5" s="143" customFormat="1">
      <c r="A111" s="149"/>
      <c r="B111" s="144" t="s">
        <v>1349</v>
      </c>
      <c r="C111" s="152"/>
      <c r="D111" s="1109"/>
      <c r="E111" s="148"/>
    </row>
    <row r="112" spans="1:5" s="143" customFormat="1" ht="38.25">
      <c r="A112" s="149" t="s">
        <v>1182</v>
      </c>
      <c r="B112" s="152" t="s">
        <v>1350</v>
      </c>
      <c r="C112" s="146"/>
      <c r="D112" s="1111"/>
      <c r="E112" s="150"/>
    </row>
    <row r="113" spans="1:5" s="143" customFormat="1">
      <c r="B113" s="153" t="s">
        <v>54</v>
      </c>
      <c r="C113" s="146">
        <v>1</v>
      </c>
      <c r="D113" s="1109"/>
      <c r="E113" s="148">
        <f>C113*D113</f>
        <v>0</v>
      </c>
    </row>
    <row r="115" spans="1:5" s="143" customFormat="1">
      <c r="B115" s="175" t="s">
        <v>1351</v>
      </c>
      <c r="C115" s="152"/>
      <c r="D115" s="1109"/>
      <c r="E115" s="148"/>
    </row>
    <row r="116" spans="1:5" s="143" customFormat="1" ht="25.5">
      <c r="A116" s="149" t="s">
        <v>1184</v>
      </c>
      <c r="B116" s="152" t="s">
        <v>1352</v>
      </c>
      <c r="C116" s="146"/>
      <c r="D116" s="1111"/>
      <c r="E116" s="150"/>
    </row>
    <row r="117" spans="1:5" s="143" customFormat="1">
      <c r="B117" s="153" t="s">
        <v>365</v>
      </c>
      <c r="C117" s="146">
        <v>800</v>
      </c>
      <c r="D117" s="1109"/>
      <c r="E117" s="148">
        <f>C117*D117</f>
        <v>0</v>
      </c>
    </row>
    <row r="118" spans="1:5" s="143" customFormat="1">
      <c r="A118" s="146"/>
      <c r="B118" s="175" t="s">
        <v>525</v>
      </c>
      <c r="C118" s="152"/>
      <c r="D118" s="1109"/>
      <c r="E118" s="148"/>
    </row>
    <row r="119" spans="1:5" s="143" customFormat="1">
      <c r="A119" s="149" t="s">
        <v>1186</v>
      </c>
      <c r="B119" s="152" t="s">
        <v>1353</v>
      </c>
      <c r="C119" s="146"/>
      <c r="D119" s="1111"/>
      <c r="E119" s="150"/>
    </row>
    <row r="120" spans="1:5" s="143" customFormat="1">
      <c r="A120" s="146"/>
      <c r="B120" s="153" t="s">
        <v>365</v>
      </c>
      <c r="C120" s="146">
        <v>120</v>
      </c>
      <c r="D120" s="1109"/>
      <c r="E120" s="148">
        <f>C120*D120</f>
        <v>0</v>
      </c>
    </row>
    <row r="121" spans="1:5" s="143" customFormat="1">
      <c r="A121" s="149"/>
      <c r="B121" s="175"/>
      <c r="C121" s="152"/>
      <c r="D121" s="1109"/>
      <c r="E121" s="148"/>
    </row>
    <row r="122" spans="1:5" s="143" customFormat="1">
      <c r="B122" s="144" t="s">
        <v>1354</v>
      </c>
      <c r="C122" s="152"/>
      <c r="D122" s="1109"/>
      <c r="E122" s="148"/>
    </row>
    <row r="123" spans="1:5" s="143" customFormat="1">
      <c r="A123" s="149" t="s">
        <v>1188</v>
      </c>
      <c r="B123" s="152" t="s">
        <v>1354</v>
      </c>
      <c r="C123" s="146"/>
      <c r="D123" s="1111"/>
      <c r="E123" s="150"/>
    </row>
    <row r="124" spans="1:5" s="143" customFormat="1">
      <c r="A124" s="146"/>
      <c r="B124" s="153" t="s">
        <v>54</v>
      </c>
      <c r="C124" s="146">
        <v>1</v>
      </c>
      <c r="D124" s="1109"/>
      <c r="E124" s="148">
        <f>C124*D124</f>
        <v>0</v>
      </c>
    </row>
    <row r="125" spans="1:5" s="143" customFormat="1">
      <c r="A125" s="146"/>
      <c r="B125" s="153"/>
      <c r="C125" s="146"/>
      <c r="D125" s="1109"/>
      <c r="E125" s="148"/>
    </row>
    <row r="126" spans="1:5" s="143" customFormat="1">
      <c r="B126" s="175" t="s">
        <v>1324</v>
      </c>
      <c r="C126" s="152"/>
      <c r="D126" s="1109"/>
      <c r="E126" s="148"/>
    </row>
    <row r="127" spans="1:5" s="143" customFormat="1">
      <c r="A127" s="149" t="s">
        <v>1190</v>
      </c>
      <c r="B127" s="152" t="s">
        <v>1325</v>
      </c>
      <c r="C127" s="146"/>
      <c r="D127" s="1111"/>
      <c r="E127" s="150"/>
    </row>
    <row r="128" spans="1:5" s="143" customFormat="1">
      <c r="A128" s="146"/>
      <c r="B128" s="153" t="s">
        <v>1326</v>
      </c>
      <c r="C128" s="146">
        <v>1</v>
      </c>
      <c r="D128" s="1109"/>
      <c r="E128" s="148">
        <f>C128*D128</f>
        <v>0</v>
      </c>
    </row>
    <row r="129" spans="1:5" s="143" customFormat="1">
      <c r="A129" s="146"/>
      <c r="B129" s="153"/>
      <c r="C129" s="146"/>
      <c r="D129" s="1109"/>
      <c r="E129" s="148"/>
    </row>
    <row r="130" spans="1:5" s="143" customFormat="1">
      <c r="A130" s="149" t="s">
        <v>1192</v>
      </c>
      <c r="B130" s="152" t="s">
        <v>1355</v>
      </c>
      <c r="C130" s="146"/>
      <c r="D130" s="1111"/>
      <c r="E130" s="150"/>
    </row>
    <row r="131" spans="1:5" s="143" customFormat="1">
      <c r="B131" s="153" t="s">
        <v>1326</v>
      </c>
      <c r="C131" s="146">
        <v>9</v>
      </c>
      <c r="D131" s="1109"/>
      <c r="E131" s="148">
        <f>C131*D131</f>
        <v>0</v>
      </c>
    </row>
    <row r="132" spans="1:5" s="143" customFormat="1">
      <c r="A132" s="146"/>
      <c r="B132" s="153"/>
      <c r="C132" s="146"/>
      <c r="D132" s="1109"/>
      <c r="E132" s="148"/>
    </row>
    <row r="133" spans="1:5" s="143" customFormat="1">
      <c r="A133" s="149" t="s">
        <v>1194</v>
      </c>
      <c r="B133" s="152" t="s">
        <v>1356</v>
      </c>
      <c r="C133" s="146"/>
      <c r="D133" s="1111"/>
      <c r="E133" s="150"/>
    </row>
    <row r="134" spans="1:5" s="143" customFormat="1">
      <c r="B134" s="153" t="s">
        <v>1326</v>
      </c>
      <c r="C134" s="146">
        <v>4</v>
      </c>
      <c r="D134" s="1109"/>
      <c r="E134" s="148">
        <f>C134*D134</f>
        <v>0</v>
      </c>
    </row>
    <row r="135" spans="1:5" s="143" customFormat="1">
      <c r="A135" s="146"/>
      <c r="B135" s="153"/>
      <c r="C135" s="146"/>
      <c r="D135" s="1109"/>
      <c r="E135" s="148"/>
    </row>
    <row r="136" spans="1:5" s="143" customFormat="1">
      <c r="A136" s="149" t="s">
        <v>1196</v>
      </c>
      <c r="B136" s="152" t="s">
        <v>1331</v>
      </c>
      <c r="C136" s="146"/>
      <c r="D136" s="1111"/>
      <c r="E136" s="150"/>
    </row>
    <row r="137" spans="1:5" s="143" customFormat="1">
      <c r="B137" s="153" t="s">
        <v>1326</v>
      </c>
      <c r="C137" s="146">
        <v>3</v>
      </c>
      <c r="D137" s="1109"/>
      <c r="E137" s="148">
        <f>C137*D137</f>
        <v>0</v>
      </c>
    </row>
    <row r="138" spans="1:5" s="143" customFormat="1">
      <c r="A138" s="146"/>
      <c r="B138" s="153"/>
      <c r="C138" s="146"/>
      <c r="D138" s="1109"/>
      <c r="E138" s="148"/>
    </row>
    <row r="139" spans="1:5" s="143" customFormat="1">
      <c r="A139" s="149" t="s">
        <v>1198</v>
      </c>
      <c r="B139" s="152" t="s">
        <v>1357</v>
      </c>
      <c r="C139" s="146"/>
      <c r="D139" s="1111"/>
      <c r="E139" s="150"/>
    </row>
    <row r="140" spans="1:5" s="143" customFormat="1">
      <c r="B140" s="153" t="s">
        <v>1326</v>
      </c>
      <c r="C140" s="146">
        <v>2</v>
      </c>
      <c r="D140" s="1109"/>
      <c r="E140" s="148">
        <f>C140*D140</f>
        <v>0</v>
      </c>
    </row>
    <row r="141" spans="1:5" s="143" customFormat="1">
      <c r="A141" s="146"/>
      <c r="B141" s="153"/>
      <c r="C141" s="146"/>
      <c r="D141" s="1109"/>
      <c r="E141" s="148"/>
    </row>
    <row r="142" spans="1:5" s="143" customFormat="1">
      <c r="A142" s="149" t="s">
        <v>1200</v>
      </c>
      <c r="B142" s="152" t="s">
        <v>1358</v>
      </c>
      <c r="C142" s="146"/>
      <c r="D142" s="1111"/>
      <c r="E142" s="150"/>
    </row>
    <row r="143" spans="1:5" s="143" customFormat="1">
      <c r="B143" s="153" t="s">
        <v>53</v>
      </c>
      <c r="C143" s="146">
        <v>2</v>
      </c>
      <c r="D143" s="1109"/>
      <c r="E143" s="148">
        <f>C143*D143</f>
        <v>0</v>
      </c>
    </row>
    <row r="144" spans="1:5" s="143" customFormat="1">
      <c r="A144" s="146"/>
      <c r="B144" s="153"/>
      <c r="C144" s="146"/>
      <c r="D144" s="1109"/>
      <c r="E144" s="148"/>
    </row>
    <row r="145" spans="1:5" s="143" customFormat="1">
      <c r="A145" s="149" t="s">
        <v>1202</v>
      </c>
      <c r="B145" s="152" t="s">
        <v>1359</v>
      </c>
      <c r="C145" s="146"/>
      <c r="D145" s="1111"/>
      <c r="E145" s="150"/>
    </row>
    <row r="146" spans="1:5" s="143" customFormat="1">
      <c r="A146" s="146"/>
      <c r="B146" s="153" t="s">
        <v>1326</v>
      </c>
      <c r="C146" s="146">
        <v>2</v>
      </c>
      <c r="D146" s="1109"/>
      <c r="E146" s="148">
        <f>C146*D146</f>
        <v>0</v>
      </c>
    </row>
    <row r="147" spans="1:5" s="143" customFormat="1">
      <c r="B147" s="144"/>
      <c r="D147" s="1109"/>
      <c r="E147" s="148"/>
    </row>
    <row r="148" spans="1:5" s="143" customFormat="1">
      <c r="A148" s="143" t="s">
        <v>1360</v>
      </c>
      <c r="B148" s="144"/>
      <c r="D148" s="1114"/>
      <c r="E148" s="145">
        <f>SUM(E5:E147)</f>
        <v>0</v>
      </c>
    </row>
  </sheetData>
  <sheetProtection algorithmName="SHA-512" hashValue="l0eOHUlJiNG28HTnesHe1hTHhc1r78Aj/SrXTWMheybocOi2jDxg9PdII03t/PUAmxvdp1r/Z3VOVKxbjvhaTg==" saltValue="Ot4VBOKwFjE4mKOQCOhSXg=="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F999-FF8D-467A-95FE-D5E3A7FC6D49}">
  <sheetPr>
    <tabColor rgb="FFFF0000"/>
  </sheetPr>
  <dimension ref="A2:E218"/>
  <sheetViews>
    <sheetView view="pageBreakPreview" zoomScale="115" zoomScaleNormal="100" zoomScaleSheetLayoutView="115" workbookViewId="0">
      <pane ySplit="2" topLeftCell="A170" activePane="bottomLeft" state="frozen"/>
      <selection activeCell="N28" sqref="N28"/>
      <selection pane="bottomLeft" activeCell="S214" sqref="S214"/>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5" ht="13.5" thickBot="1">
      <c r="A2" s="304" t="s">
        <v>1135</v>
      </c>
      <c r="B2" s="305" t="s">
        <v>1136</v>
      </c>
      <c r="C2" s="304" t="s">
        <v>1137</v>
      </c>
      <c r="D2" s="1108" t="s">
        <v>1138</v>
      </c>
      <c r="E2" s="306" t="s">
        <v>1139</v>
      </c>
    </row>
    <row r="3" spans="1:5">
      <c r="E3" s="150"/>
    </row>
    <row r="4" spans="1:5" s="143" customFormat="1">
      <c r="A4" s="143" t="s">
        <v>1361</v>
      </c>
      <c r="B4" s="144"/>
      <c r="D4" s="1114"/>
      <c r="E4" s="145"/>
    </row>
    <row r="5" spans="1:5" s="143" customFormat="1">
      <c r="B5" s="144"/>
      <c r="D5" s="1114"/>
      <c r="E5" s="145"/>
    </row>
    <row r="6" spans="1:5">
      <c r="A6" s="149" t="s">
        <v>307</v>
      </c>
      <c r="B6" s="144" t="s">
        <v>1362</v>
      </c>
    </row>
    <row r="7" spans="1:5">
      <c r="A7" s="149" t="s">
        <v>1222</v>
      </c>
      <c r="B7" s="176" t="s">
        <v>1363</v>
      </c>
    </row>
    <row r="8" spans="1:5">
      <c r="A8" s="149" t="s">
        <v>1222</v>
      </c>
      <c r="B8" s="176" t="s">
        <v>1364</v>
      </c>
    </row>
    <row r="9" spans="1:5">
      <c r="A9" s="149" t="s">
        <v>1222</v>
      </c>
      <c r="B9" s="176" t="s">
        <v>1365</v>
      </c>
    </row>
    <row r="10" spans="1:5">
      <c r="A10" s="149" t="s">
        <v>1222</v>
      </c>
      <c r="B10" s="176" t="s">
        <v>1366</v>
      </c>
    </row>
    <row r="11" spans="1:5">
      <c r="A11" s="149" t="s">
        <v>1222</v>
      </c>
      <c r="B11" s="176" t="s">
        <v>1367</v>
      </c>
    </row>
    <row r="12" spans="1:5">
      <c r="A12" s="149" t="s">
        <v>1222</v>
      </c>
      <c r="B12" s="176" t="s">
        <v>1368</v>
      </c>
    </row>
    <row r="13" spans="1:5">
      <c r="A13" s="149" t="s">
        <v>1222</v>
      </c>
      <c r="B13" s="176" t="s">
        <v>1369</v>
      </c>
    </row>
    <row r="14" spans="1:5">
      <c r="A14" s="149" t="s">
        <v>1222</v>
      </c>
      <c r="B14" s="176" t="s">
        <v>1370</v>
      </c>
    </row>
    <row r="15" spans="1:5">
      <c r="A15" s="149" t="s">
        <v>1222</v>
      </c>
      <c r="B15" s="176" t="s">
        <v>1371</v>
      </c>
    </row>
    <row r="16" spans="1:5">
      <c r="A16" s="149" t="s">
        <v>1222</v>
      </c>
      <c r="B16" s="176" t="s">
        <v>1372</v>
      </c>
    </row>
    <row r="17" spans="1:2">
      <c r="A17" s="149" t="s">
        <v>1222</v>
      </c>
      <c r="B17" s="176" t="s">
        <v>1373</v>
      </c>
    </row>
    <row r="18" spans="1:2">
      <c r="A18" s="149" t="s">
        <v>1222</v>
      </c>
      <c r="B18" s="176" t="s">
        <v>1374</v>
      </c>
    </row>
    <row r="19" spans="1:2">
      <c r="A19" s="149" t="s">
        <v>1222</v>
      </c>
      <c r="B19" s="176" t="s">
        <v>1375</v>
      </c>
    </row>
    <row r="20" spans="1:2">
      <c r="A20" s="149" t="s">
        <v>1222</v>
      </c>
      <c r="B20" s="176" t="s">
        <v>1376</v>
      </c>
    </row>
    <row r="21" spans="1:2">
      <c r="A21" s="149" t="s">
        <v>1222</v>
      </c>
      <c r="B21" s="176" t="s">
        <v>1377</v>
      </c>
    </row>
    <row r="22" spans="1:2">
      <c r="A22" s="149" t="s">
        <v>1222</v>
      </c>
      <c r="B22" s="176" t="s">
        <v>1378</v>
      </c>
    </row>
    <row r="23" spans="1:2">
      <c r="A23" s="149" t="s">
        <v>1222</v>
      </c>
      <c r="B23" s="176" t="s">
        <v>1379</v>
      </c>
    </row>
    <row r="24" spans="1:2">
      <c r="A24" s="149" t="s">
        <v>1222</v>
      </c>
      <c r="B24" s="176" t="s">
        <v>1380</v>
      </c>
    </row>
    <row r="25" spans="1:2">
      <c r="A25" s="149" t="s">
        <v>1222</v>
      </c>
      <c r="B25" s="176" t="s">
        <v>1381</v>
      </c>
    </row>
    <row r="26" spans="1:2">
      <c r="A26" s="149" t="s">
        <v>1222</v>
      </c>
      <c r="B26" s="176" t="s">
        <v>1382</v>
      </c>
    </row>
    <row r="27" spans="1:2">
      <c r="A27" s="149" t="s">
        <v>1222</v>
      </c>
      <c r="B27" s="176" t="s">
        <v>1383</v>
      </c>
    </row>
    <row r="28" spans="1:2">
      <c r="A28" s="149" t="s">
        <v>1222</v>
      </c>
      <c r="B28" s="176" t="s">
        <v>1384</v>
      </c>
    </row>
    <row r="29" spans="1:2">
      <c r="A29" s="149" t="s">
        <v>1222</v>
      </c>
      <c r="B29" s="176" t="s">
        <v>1385</v>
      </c>
    </row>
    <row r="30" spans="1:2">
      <c r="A30" s="149" t="s">
        <v>1222</v>
      </c>
      <c r="B30" s="176" t="s">
        <v>1386</v>
      </c>
    </row>
    <row r="31" spans="1:2">
      <c r="A31" s="149" t="s">
        <v>1222</v>
      </c>
      <c r="B31" s="176" t="s">
        <v>1387</v>
      </c>
    </row>
    <row r="32" spans="1:2">
      <c r="A32" s="149" t="s">
        <v>1222</v>
      </c>
      <c r="B32" s="176" t="s">
        <v>1388</v>
      </c>
    </row>
    <row r="33" spans="1:2">
      <c r="A33" s="149" t="s">
        <v>1222</v>
      </c>
      <c r="B33" s="176" t="s">
        <v>1389</v>
      </c>
    </row>
    <row r="34" spans="1:2">
      <c r="A34" s="149" t="s">
        <v>1222</v>
      </c>
      <c r="B34" s="176" t="s">
        <v>1390</v>
      </c>
    </row>
    <row r="35" spans="1:2">
      <c r="A35" s="149" t="s">
        <v>1222</v>
      </c>
      <c r="B35" s="176" t="s">
        <v>1391</v>
      </c>
    </row>
    <row r="36" spans="1:2">
      <c r="A36" s="149" t="s">
        <v>1222</v>
      </c>
      <c r="B36" s="176" t="s">
        <v>1392</v>
      </c>
    </row>
    <row r="37" spans="1:2">
      <c r="A37" s="149" t="s">
        <v>1222</v>
      </c>
      <c r="B37" s="176" t="s">
        <v>1393</v>
      </c>
    </row>
    <row r="38" spans="1:2">
      <c r="A38" s="149" t="s">
        <v>1222</v>
      </c>
      <c r="B38" s="176" t="s">
        <v>1394</v>
      </c>
    </row>
    <row r="39" spans="1:2">
      <c r="A39" s="149" t="s">
        <v>1222</v>
      </c>
      <c r="B39" s="176" t="s">
        <v>1395</v>
      </c>
    </row>
    <row r="40" spans="1:2">
      <c r="A40" s="149" t="s">
        <v>1222</v>
      </c>
      <c r="B40" s="176" t="s">
        <v>1396</v>
      </c>
    </row>
    <row r="41" spans="1:2">
      <c r="A41" s="149" t="s">
        <v>1222</v>
      </c>
      <c r="B41" s="176" t="s">
        <v>1397</v>
      </c>
    </row>
    <row r="42" spans="1:2">
      <c r="A42" s="149" t="s">
        <v>1222</v>
      </c>
      <c r="B42" s="176" t="s">
        <v>1398</v>
      </c>
    </row>
    <row r="43" spans="1:2">
      <c r="A43" s="149" t="s">
        <v>1222</v>
      </c>
      <c r="B43" s="176" t="s">
        <v>1399</v>
      </c>
    </row>
    <row r="44" spans="1:2">
      <c r="A44" s="149" t="s">
        <v>1222</v>
      </c>
      <c r="B44" s="176" t="s">
        <v>1400</v>
      </c>
    </row>
    <row r="45" spans="1:2">
      <c r="A45" s="149" t="s">
        <v>1222</v>
      </c>
      <c r="B45" s="176" t="s">
        <v>1401</v>
      </c>
    </row>
    <row r="46" spans="1:2">
      <c r="A46" s="149" t="s">
        <v>1222</v>
      </c>
      <c r="B46" s="176" t="s">
        <v>1402</v>
      </c>
    </row>
    <row r="47" spans="1:2">
      <c r="A47" s="149" t="s">
        <v>1222</v>
      </c>
      <c r="B47" s="176" t="s">
        <v>1403</v>
      </c>
    </row>
    <row r="48" spans="1:2">
      <c r="A48" s="149" t="s">
        <v>1222</v>
      </c>
      <c r="B48" s="176" t="s">
        <v>1404</v>
      </c>
    </row>
    <row r="49" spans="1:2">
      <c r="A49" s="149" t="s">
        <v>1222</v>
      </c>
      <c r="B49" s="176" t="s">
        <v>1405</v>
      </c>
    </row>
    <row r="50" spans="1:2">
      <c r="A50" s="149" t="s">
        <v>1222</v>
      </c>
      <c r="B50" s="176" t="s">
        <v>1406</v>
      </c>
    </row>
    <row r="51" spans="1:2">
      <c r="A51" s="149" t="s">
        <v>1222</v>
      </c>
      <c r="B51" s="176" t="s">
        <v>1407</v>
      </c>
    </row>
    <row r="52" spans="1:2">
      <c r="A52" s="149" t="s">
        <v>1222</v>
      </c>
      <c r="B52" s="176" t="s">
        <v>1408</v>
      </c>
    </row>
    <row r="53" spans="1:2">
      <c r="A53" s="149" t="s">
        <v>1222</v>
      </c>
      <c r="B53" s="176" t="s">
        <v>1409</v>
      </c>
    </row>
    <row r="54" spans="1:2">
      <c r="A54" s="149" t="s">
        <v>1222</v>
      </c>
      <c r="B54" s="176" t="s">
        <v>1410</v>
      </c>
    </row>
    <row r="55" spans="1:2">
      <c r="A55" s="149" t="s">
        <v>1222</v>
      </c>
      <c r="B55" s="176" t="s">
        <v>1411</v>
      </c>
    </row>
    <row r="56" spans="1:2">
      <c r="A56" s="149" t="s">
        <v>1222</v>
      </c>
      <c r="B56" s="176" t="s">
        <v>1412</v>
      </c>
    </row>
    <row r="57" spans="1:2">
      <c r="A57" s="149" t="s">
        <v>1222</v>
      </c>
      <c r="B57" s="176" t="s">
        <v>1413</v>
      </c>
    </row>
    <row r="58" spans="1:2">
      <c r="A58" s="149" t="s">
        <v>1222</v>
      </c>
      <c r="B58" s="176" t="s">
        <v>1414</v>
      </c>
    </row>
    <row r="59" spans="1:2">
      <c r="A59" s="149" t="s">
        <v>1222</v>
      </c>
      <c r="B59" s="176" t="s">
        <v>1415</v>
      </c>
    </row>
    <row r="60" spans="1:2">
      <c r="A60" s="149" t="s">
        <v>1222</v>
      </c>
      <c r="B60" s="176" t="s">
        <v>1416</v>
      </c>
    </row>
    <row r="61" spans="1:2">
      <c r="A61" s="149" t="s">
        <v>1222</v>
      </c>
      <c r="B61" s="176" t="s">
        <v>1417</v>
      </c>
    </row>
    <row r="62" spans="1:2">
      <c r="A62" s="149" t="s">
        <v>1222</v>
      </c>
      <c r="B62" s="176" t="s">
        <v>1418</v>
      </c>
    </row>
    <row r="63" spans="1:2">
      <c r="A63" s="149" t="s">
        <v>1222</v>
      </c>
      <c r="B63" s="176" t="s">
        <v>1419</v>
      </c>
    </row>
    <row r="64" spans="1:2">
      <c r="A64" s="149" t="s">
        <v>1222</v>
      </c>
      <c r="B64" s="176" t="s">
        <v>1420</v>
      </c>
    </row>
    <row r="65" spans="1:2">
      <c r="A65" s="149" t="s">
        <v>1222</v>
      </c>
      <c r="B65" s="176" t="s">
        <v>1421</v>
      </c>
    </row>
    <row r="66" spans="1:2">
      <c r="A66" s="149" t="s">
        <v>1222</v>
      </c>
      <c r="B66" s="176" t="s">
        <v>1422</v>
      </c>
    </row>
    <row r="67" spans="1:2">
      <c r="A67" s="149" t="s">
        <v>1222</v>
      </c>
      <c r="B67" s="176" t="s">
        <v>1423</v>
      </c>
    </row>
    <row r="68" spans="1:2">
      <c r="A68" s="149" t="s">
        <v>1222</v>
      </c>
      <c r="B68" s="176" t="s">
        <v>1424</v>
      </c>
    </row>
    <row r="69" spans="1:2">
      <c r="A69" s="149" t="s">
        <v>1222</v>
      </c>
      <c r="B69" s="176" t="s">
        <v>1425</v>
      </c>
    </row>
    <row r="70" spans="1:2">
      <c r="A70" s="149" t="s">
        <v>1222</v>
      </c>
      <c r="B70" s="176" t="s">
        <v>1426</v>
      </c>
    </row>
    <row r="71" spans="1:2">
      <c r="A71" s="149" t="s">
        <v>1222</v>
      </c>
      <c r="B71" s="176" t="s">
        <v>1427</v>
      </c>
    </row>
    <row r="72" spans="1:2">
      <c r="A72" s="149" t="s">
        <v>1222</v>
      </c>
      <c r="B72" s="176" t="s">
        <v>1428</v>
      </c>
    </row>
    <row r="73" spans="1:2">
      <c r="A73" s="149" t="s">
        <v>1222</v>
      </c>
      <c r="B73" s="176" t="s">
        <v>1429</v>
      </c>
    </row>
    <row r="74" spans="1:2">
      <c r="A74" s="149" t="s">
        <v>1222</v>
      </c>
      <c r="B74" s="176" t="s">
        <v>1430</v>
      </c>
    </row>
    <row r="75" spans="1:2">
      <c r="A75" s="149" t="s">
        <v>1222</v>
      </c>
      <c r="B75" s="176" t="s">
        <v>1431</v>
      </c>
    </row>
    <row r="76" spans="1:2">
      <c r="A76" s="149" t="s">
        <v>1222</v>
      </c>
      <c r="B76" s="176" t="s">
        <v>1432</v>
      </c>
    </row>
    <row r="77" spans="1:2">
      <c r="A77" s="149" t="s">
        <v>1222</v>
      </c>
      <c r="B77" s="176" t="s">
        <v>1433</v>
      </c>
    </row>
    <row r="78" spans="1:2">
      <c r="A78" s="149" t="s">
        <v>1222</v>
      </c>
      <c r="B78" s="176" t="s">
        <v>1434</v>
      </c>
    </row>
    <row r="79" spans="1:2">
      <c r="A79" s="149" t="s">
        <v>1222</v>
      </c>
      <c r="B79" s="176" t="s">
        <v>1435</v>
      </c>
    </row>
    <row r="80" spans="1:2">
      <c r="A80" s="149" t="s">
        <v>1222</v>
      </c>
      <c r="B80" s="176" t="s">
        <v>1436</v>
      </c>
    </row>
    <row r="81" spans="1:5">
      <c r="A81" s="149" t="s">
        <v>1222</v>
      </c>
      <c r="B81" s="176" t="s">
        <v>1437</v>
      </c>
    </row>
    <row r="82" spans="1:5">
      <c r="A82" s="149" t="s">
        <v>1222</v>
      </c>
      <c r="B82" s="176" t="s">
        <v>1438</v>
      </c>
    </row>
    <row r="83" spans="1:5">
      <c r="A83" s="149" t="s">
        <v>1222</v>
      </c>
      <c r="B83" s="176" t="s">
        <v>1439</v>
      </c>
    </row>
    <row r="84" spans="1:5" s="177" customFormat="1">
      <c r="A84" s="149" t="s">
        <v>1222</v>
      </c>
      <c r="B84" s="176" t="s">
        <v>1440</v>
      </c>
      <c r="D84" s="1115"/>
      <c r="E84" s="178"/>
    </row>
    <row r="85" spans="1:5">
      <c r="A85" s="149" t="s">
        <v>1222</v>
      </c>
      <c r="B85" s="176" t="s">
        <v>1441</v>
      </c>
    </row>
    <row r="86" spans="1:5">
      <c r="A86" s="149" t="s">
        <v>1222</v>
      </c>
      <c r="B86" s="176" t="s">
        <v>1442</v>
      </c>
    </row>
    <row r="87" spans="1:5">
      <c r="A87" s="149" t="s">
        <v>1222</v>
      </c>
      <c r="B87" s="176" t="s">
        <v>1443</v>
      </c>
    </row>
    <row r="88" spans="1:5">
      <c r="A88" s="149" t="s">
        <v>1222</v>
      </c>
      <c r="B88" s="176" t="s">
        <v>1444</v>
      </c>
    </row>
    <row r="89" spans="1:5">
      <c r="A89" s="149" t="s">
        <v>1222</v>
      </c>
      <c r="B89" s="176" t="s">
        <v>1445</v>
      </c>
    </row>
    <row r="90" spans="1:5">
      <c r="A90" s="149" t="s">
        <v>1222</v>
      </c>
      <c r="B90" s="176" t="s">
        <v>1446</v>
      </c>
    </row>
    <row r="91" spans="1:5">
      <c r="A91" s="149" t="s">
        <v>1222</v>
      </c>
      <c r="B91" s="176" t="s">
        <v>1447</v>
      </c>
    </row>
    <row r="92" spans="1:5">
      <c r="A92" s="149" t="s">
        <v>1222</v>
      </c>
      <c r="B92" s="176" t="s">
        <v>1448</v>
      </c>
    </row>
    <row r="93" spans="1:5">
      <c r="A93" s="149" t="s">
        <v>1222</v>
      </c>
      <c r="B93" s="176" t="s">
        <v>1449</v>
      </c>
    </row>
    <row r="94" spans="1:5">
      <c r="A94" s="149" t="s">
        <v>1222</v>
      </c>
      <c r="B94" s="176" t="s">
        <v>1450</v>
      </c>
    </row>
    <row r="95" spans="1:5">
      <c r="A95" s="149" t="s">
        <v>1222</v>
      </c>
      <c r="B95" s="176" t="s">
        <v>1451</v>
      </c>
    </row>
    <row r="96" spans="1:5">
      <c r="A96" s="149" t="s">
        <v>1222</v>
      </c>
      <c r="B96" s="176" t="s">
        <v>1452</v>
      </c>
    </row>
    <row r="97" spans="1:5">
      <c r="A97" s="149" t="s">
        <v>1222</v>
      </c>
      <c r="B97" s="176" t="s">
        <v>1453</v>
      </c>
    </row>
    <row r="98" spans="1:5">
      <c r="A98" s="149" t="s">
        <v>1222</v>
      </c>
      <c r="B98" s="176" t="s">
        <v>1454</v>
      </c>
    </row>
    <row r="99" spans="1:5">
      <c r="A99" s="149" t="s">
        <v>1222</v>
      </c>
      <c r="B99" s="176" t="s">
        <v>1455</v>
      </c>
    </row>
    <row r="100" spans="1:5">
      <c r="A100" s="149" t="s">
        <v>1222</v>
      </c>
      <c r="B100" s="176" t="s">
        <v>1456</v>
      </c>
    </row>
    <row r="101" spans="1:5">
      <c r="A101" s="149" t="s">
        <v>1222</v>
      </c>
      <c r="B101" s="176" t="s">
        <v>1457</v>
      </c>
    </row>
    <row r="102" spans="1:5">
      <c r="A102" s="149" t="s">
        <v>1222</v>
      </c>
      <c r="B102" s="176" t="s">
        <v>1458</v>
      </c>
    </row>
    <row r="103" spans="1:5">
      <c r="A103" s="149" t="s">
        <v>1222</v>
      </c>
      <c r="B103" s="176" t="s">
        <v>1459</v>
      </c>
    </row>
    <row r="104" spans="1:5">
      <c r="A104" s="149" t="s">
        <v>1222</v>
      </c>
      <c r="B104" s="176" t="s">
        <v>1460</v>
      </c>
    </row>
    <row r="105" spans="1:5">
      <c r="A105" s="149" t="s">
        <v>1222</v>
      </c>
      <c r="B105" s="176" t="s">
        <v>1461</v>
      </c>
    </row>
    <row r="106" spans="1:5">
      <c r="A106" s="149" t="s">
        <v>1222</v>
      </c>
      <c r="B106" s="151" t="s">
        <v>1462</v>
      </c>
      <c r="D106" s="1111"/>
      <c r="E106" s="150"/>
    </row>
    <row r="107" spans="1:5">
      <c r="A107" s="149" t="s">
        <v>1222</v>
      </c>
      <c r="B107" s="152" t="s">
        <v>1226</v>
      </c>
      <c r="D107" s="1111"/>
      <c r="E107" s="150"/>
    </row>
    <row r="108" spans="1:5">
      <c r="A108" s="149" t="s">
        <v>1222</v>
      </c>
      <c r="B108" s="152" t="s">
        <v>1463</v>
      </c>
      <c r="D108" s="1111"/>
      <c r="E108" s="150"/>
    </row>
    <row r="109" spans="1:5">
      <c r="A109" s="149" t="s">
        <v>1222</v>
      </c>
      <c r="B109" s="152" t="s">
        <v>1227</v>
      </c>
      <c r="D109" s="1111"/>
      <c r="E109" s="150"/>
    </row>
    <row r="110" spans="1:5">
      <c r="A110" s="149" t="s">
        <v>1222</v>
      </c>
      <c r="B110" s="152" t="s">
        <v>1228</v>
      </c>
      <c r="D110" s="1111"/>
      <c r="E110" s="150"/>
    </row>
    <row r="111" spans="1:5">
      <c r="B111" s="153" t="s">
        <v>54</v>
      </c>
      <c r="C111" s="146">
        <v>1</v>
      </c>
      <c r="E111" s="148">
        <f>C111*D111</f>
        <v>0</v>
      </c>
    </row>
    <row r="112" spans="1:5">
      <c r="B112" s="153"/>
    </row>
    <row r="113" spans="1:5">
      <c r="A113" s="149" t="s">
        <v>308</v>
      </c>
      <c r="B113" s="144" t="s">
        <v>1464</v>
      </c>
    </row>
    <row r="114" spans="1:5">
      <c r="A114" s="149" t="s">
        <v>1222</v>
      </c>
      <c r="B114" s="151" t="s">
        <v>1465</v>
      </c>
      <c r="D114" s="1111"/>
      <c r="E114" s="150"/>
    </row>
    <row r="115" spans="1:5">
      <c r="A115" s="149" t="s">
        <v>1222</v>
      </c>
      <c r="B115" s="151" t="s">
        <v>1466</v>
      </c>
    </row>
    <row r="116" spans="1:5">
      <c r="A116" s="149" t="s">
        <v>1222</v>
      </c>
      <c r="B116" s="152" t="s">
        <v>1467</v>
      </c>
      <c r="D116" s="1111"/>
      <c r="E116" s="150"/>
    </row>
    <row r="117" spans="1:5">
      <c r="A117" s="149" t="s">
        <v>1222</v>
      </c>
      <c r="B117" s="152" t="s">
        <v>1468</v>
      </c>
      <c r="D117" s="1111"/>
      <c r="E117" s="150"/>
    </row>
    <row r="118" spans="1:5">
      <c r="A118" s="149" t="s">
        <v>1222</v>
      </c>
      <c r="B118" s="152" t="s">
        <v>1469</v>
      </c>
      <c r="D118" s="1111"/>
      <c r="E118" s="150"/>
    </row>
    <row r="119" spans="1:5">
      <c r="A119" s="149" t="s">
        <v>1222</v>
      </c>
      <c r="B119" s="152" t="s">
        <v>1470</v>
      </c>
      <c r="D119" s="1111"/>
      <c r="E119" s="150"/>
    </row>
    <row r="120" spans="1:5">
      <c r="A120" s="149" t="s">
        <v>1222</v>
      </c>
      <c r="B120" s="152" t="s">
        <v>1471</v>
      </c>
      <c r="D120" s="1111"/>
      <c r="E120" s="150"/>
    </row>
    <row r="121" spans="1:5">
      <c r="A121" s="149" t="s">
        <v>1222</v>
      </c>
      <c r="B121" s="152" t="s">
        <v>1472</v>
      </c>
      <c r="D121" s="1111"/>
      <c r="E121" s="150"/>
    </row>
    <row r="122" spans="1:5">
      <c r="A122" s="149" t="s">
        <v>1222</v>
      </c>
      <c r="B122" s="152" t="s">
        <v>1226</v>
      </c>
      <c r="D122" s="1111"/>
      <c r="E122" s="150"/>
    </row>
    <row r="123" spans="1:5">
      <c r="A123" s="149" t="s">
        <v>1222</v>
      </c>
      <c r="B123" s="152" t="s">
        <v>1227</v>
      </c>
      <c r="D123" s="1111"/>
      <c r="E123" s="150"/>
    </row>
    <row r="124" spans="1:5">
      <c r="A124" s="149" t="s">
        <v>1222</v>
      </c>
      <c r="B124" s="152" t="s">
        <v>1228</v>
      </c>
      <c r="D124" s="1111"/>
      <c r="E124" s="150"/>
    </row>
    <row r="125" spans="1:5">
      <c r="B125" s="153" t="s">
        <v>54</v>
      </c>
      <c r="C125" s="146">
        <v>4</v>
      </c>
      <c r="E125" s="148">
        <f>C125*D125</f>
        <v>0</v>
      </c>
    </row>
    <row r="126" spans="1:5">
      <c r="B126" s="153"/>
    </row>
    <row r="127" spans="1:5">
      <c r="A127" s="149" t="s">
        <v>309</v>
      </c>
      <c r="B127" s="144" t="s">
        <v>1473</v>
      </c>
    </row>
    <row r="128" spans="1:5">
      <c r="A128" s="149" t="s">
        <v>1222</v>
      </c>
      <c r="B128" s="176" t="s">
        <v>1474</v>
      </c>
      <c r="D128" s="1116"/>
    </row>
    <row r="129" spans="1:4">
      <c r="A129" s="149" t="s">
        <v>1222</v>
      </c>
      <c r="B129" s="176" t="s">
        <v>1475</v>
      </c>
      <c r="D129" s="1116"/>
    </row>
    <row r="130" spans="1:4" s="148" customFormat="1">
      <c r="A130" s="149" t="s">
        <v>1222</v>
      </c>
      <c r="B130" s="176" t="s">
        <v>1476</v>
      </c>
      <c r="C130" s="146"/>
      <c r="D130" s="1116"/>
    </row>
    <row r="131" spans="1:4" s="148" customFormat="1">
      <c r="A131" s="149" t="s">
        <v>1222</v>
      </c>
      <c r="B131" s="176" t="s">
        <v>1477</v>
      </c>
      <c r="C131" s="146"/>
      <c r="D131" s="1116"/>
    </row>
    <row r="132" spans="1:4" s="148" customFormat="1">
      <c r="A132" s="149" t="s">
        <v>1222</v>
      </c>
      <c r="B132" s="176" t="s">
        <v>1478</v>
      </c>
      <c r="C132" s="146"/>
      <c r="D132" s="1116"/>
    </row>
    <row r="133" spans="1:4" s="148" customFormat="1">
      <c r="A133" s="149" t="s">
        <v>1222</v>
      </c>
      <c r="B133" s="176" t="s">
        <v>1479</v>
      </c>
      <c r="C133" s="146"/>
      <c r="D133" s="1116"/>
    </row>
    <row r="134" spans="1:4" s="148" customFormat="1">
      <c r="A134" s="149" t="s">
        <v>1222</v>
      </c>
      <c r="B134" s="176" t="s">
        <v>1480</v>
      </c>
      <c r="C134" s="146"/>
      <c r="D134" s="1116"/>
    </row>
    <row r="135" spans="1:4" s="148" customFormat="1">
      <c r="A135" s="149" t="s">
        <v>1222</v>
      </c>
      <c r="B135" s="176" t="s">
        <v>1481</v>
      </c>
      <c r="C135" s="146"/>
      <c r="D135" s="1116"/>
    </row>
    <row r="136" spans="1:4" s="148" customFormat="1">
      <c r="A136" s="149" t="s">
        <v>1222</v>
      </c>
      <c r="B136" s="176" t="s">
        <v>1482</v>
      </c>
      <c r="C136" s="146"/>
      <c r="D136" s="1116"/>
    </row>
    <row r="137" spans="1:4" s="148" customFormat="1">
      <c r="A137" s="149" t="s">
        <v>1222</v>
      </c>
      <c r="B137" s="176" t="s">
        <v>1483</v>
      </c>
      <c r="C137" s="146"/>
      <c r="D137" s="1116"/>
    </row>
    <row r="138" spans="1:4" s="148" customFormat="1">
      <c r="A138" s="149" t="s">
        <v>1222</v>
      </c>
      <c r="B138" s="176" t="s">
        <v>1484</v>
      </c>
      <c r="C138" s="146"/>
      <c r="D138" s="1116"/>
    </row>
    <row r="139" spans="1:4" s="148" customFormat="1">
      <c r="A139" s="149" t="s">
        <v>1222</v>
      </c>
      <c r="B139" s="176" t="s">
        <v>1485</v>
      </c>
      <c r="C139" s="146"/>
      <c r="D139" s="1116"/>
    </row>
    <row r="140" spans="1:4" s="148" customFormat="1">
      <c r="A140" s="149" t="s">
        <v>1222</v>
      </c>
      <c r="B140" s="176" t="s">
        <v>1486</v>
      </c>
      <c r="C140" s="146"/>
      <c r="D140" s="1116"/>
    </row>
    <row r="141" spans="1:4" s="148" customFormat="1">
      <c r="A141" s="149" t="s">
        <v>1222</v>
      </c>
      <c r="B141" s="176" t="s">
        <v>1487</v>
      </c>
      <c r="C141" s="146"/>
      <c r="D141" s="1116"/>
    </row>
    <row r="142" spans="1:4" s="148" customFormat="1">
      <c r="A142" s="149" t="s">
        <v>1222</v>
      </c>
      <c r="B142" s="176" t="s">
        <v>1488</v>
      </c>
      <c r="C142" s="146"/>
      <c r="D142" s="1116"/>
    </row>
    <row r="143" spans="1:4" s="148" customFormat="1">
      <c r="A143" s="149" t="s">
        <v>1222</v>
      </c>
      <c r="B143" s="176" t="s">
        <v>1489</v>
      </c>
      <c r="C143" s="146"/>
      <c r="D143" s="1116"/>
    </row>
    <row r="144" spans="1:4" s="148" customFormat="1">
      <c r="A144" s="149" t="s">
        <v>1222</v>
      </c>
      <c r="B144" s="176" t="s">
        <v>1490</v>
      </c>
      <c r="C144" s="146"/>
      <c r="D144" s="1116"/>
    </row>
    <row r="145" spans="1:4" s="148" customFormat="1">
      <c r="A145" s="149" t="s">
        <v>1222</v>
      </c>
      <c r="B145" s="176" t="s">
        <v>1491</v>
      </c>
      <c r="C145" s="146"/>
      <c r="D145" s="1116"/>
    </row>
    <row r="146" spans="1:4" s="148" customFormat="1">
      <c r="A146" s="149" t="s">
        <v>1222</v>
      </c>
      <c r="B146" s="176" t="s">
        <v>1492</v>
      </c>
      <c r="C146" s="146"/>
      <c r="D146" s="1116"/>
    </row>
    <row r="147" spans="1:4" s="148" customFormat="1">
      <c r="A147" s="149" t="s">
        <v>1222</v>
      </c>
      <c r="B147" s="176" t="s">
        <v>1493</v>
      </c>
      <c r="C147" s="146"/>
      <c r="D147" s="1116"/>
    </row>
    <row r="148" spans="1:4" s="148" customFormat="1">
      <c r="A148" s="149" t="s">
        <v>1222</v>
      </c>
      <c r="B148" s="176" t="s">
        <v>1494</v>
      </c>
      <c r="C148" s="146"/>
      <c r="D148" s="1116"/>
    </row>
    <row r="149" spans="1:4" s="148" customFormat="1">
      <c r="A149" s="149" t="s">
        <v>1222</v>
      </c>
      <c r="B149" s="176" t="s">
        <v>1495</v>
      </c>
      <c r="C149" s="146"/>
      <c r="D149" s="1116"/>
    </row>
    <row r="150" spans="1:4" s="148" customFormat="1">
      <c r="A150" s="149" t="s">
        <v>1222</v>
      </c>
      <c r="B150" s="176" t="s">
        <v>1496</v>
      </c>
      <c r="C150" s="146"/>
      <c r="D150" s="1116"/>
    </row>
    <row r="151" spans="1:4" s="148" customFormat="1">
      <c r="A151" s="149" t="s">
        <v>1222</v>
      </c>
      <c r="B151" s="176" t="s">
        <v>1497</v>
      </c>
      <c r="C151" s="146"/>
      <c r="D151" s="1116"/>
    </row>
    <row r="152" spans="1:4" s="148" customFormat="1">
      <c r="A152" s="149" t="s">
        <v>1222</v>
      </c>
      <c r="B152" s="176" t="s">
        <v>1498</v>
      </c>
      <c r="C152" s="146"/>
      <c r="D152" s="1116"/>
    </row>
    <row r="153" spans="1:4" s="148" customFormat="1">
      <c r="A153" s="149" t="s">
        <v>1222</v>
      </c>
      <c r="B153" s="176" t="s">
        <v>1499</v>
      </c>
      <c r="C153" s="146"/>
      <c r="D153" s="1116"/>
    </row>
    <row r="154" spans="1:4" s="148" customFormat="1">
      <c r="A154" s="149" t="s">
        <v>1222</v>
      </c>
      <c r="B154" s="176" t="s">
        <v>1500</v>
      </c>
      <c r="C154" s="146"/>
      <c r="D154" s="1116"/>
    </row>
    <row r="155" spans="1:4" s="148" customFormat="1">
      <c r="A155" s="149" t="s">
        <v>1222</v>
      </c>
      <c r="B155" s="176" t="s">
        <v>1501</v>
      </c>
      <c r="C155" s="146"/>
      <c r="D155" s="1116"/>
    </row>
    <row r="156" spans="1:4" s="148" customFormat="1">
      <c r="A156" s="149" t="s">
        <v>1222</v>
      </c>
      <c r="B156" s="176" t="s">
        <v>1502</v>
      </c>
      <c r="C156" s="146"/>
      <c r="D156" s="1116"/>
    </row>
    <row r="157" spans="1:4" s="148" customFormat="1">
      <c r="A157" s="149" t="s">
        <v>1222</v>
      </c>
      <c r="B157" s="176" t="s">
        <v>1503</v>
      </c>
      <c r="C157" s="146"/>
      <c r="D157" s="1116"/>
    </row>
    <row r="158" spans="1:4" s="148" customFormat="1">
      <c r="A158" s="149" t="s">
        <v>1222</v>
      </c>
      <c r="B158" s="176" t="s">
        <v>1504</v>
      </c>
      <c r="C158" s="146"/>
      <c r="D158" s="1116"/>
    </row>
    <row r="159" spans="1:4" s="148" customFormat="1">
      <c r="A159" s="149" t="s">
        <v>1222</v>
      </c>
      <c r="B159" s="176" t="s">
        <v>1505</v>
      </c>
      <c r="C159" s="146"/>
      <c r="D159" s="1116"/>
    </row>
    <row r="160" spans="1:4" s="148" customFormat="1">
      <c r="A160" s="149" t="s">
        <v>1222</v>
      </c>
      <c r="B160" s="176" t="s">
        <v>1506</v>
      </c>
      <c r="C160" s="146"/>
      <c r="D160" s="1116"/>
    </row>
    <row r="161" spans="1:4" s="148" customFormat="1">
      <c r="A161" s="149" t="s">
        <v>1222</v>
      </c>
      <c r="B161" s="176" t="s">
        <v>1507</v>
      </c>
      <c r="C161" s="146"/>
      <c r="D161" s="1116"/>
    </row>
    <row r="162" spans="1:4" s="148" customFormat="1">
      <c r="A162" s="149" t="s">
        <v>1222</v>
      </c>
      <c r="B162" s="176" t="s">
        <v>1508</v>
      </c>
      <c r="C162" s="146"/>
      <c r="D162" s="1116"/>
    </row>
    <row r="163" spans="1:4" s="148" customFormat="1">
      <c r="A163" s="149" t="s">
        <v>1222</v>
      </c>
      <c r="B163" s="176" t="s">
        <v>1509</v>
      </c>
      <c r="C163" s="146"/>
      <c r="D163" s="1116"/>
    </row>
    <row r="164" spans="1:4" s="148" customFormat="1">
      <c r="A164" s="149" t="s">
        <v>1222</v>
      </c>
      <c r="B164" s="176" t="s">
        <v>1510</v>
      </c>
      <c r="C164" s="146"/>
      <c r="D164" s="1116"/>
    </row>
    <row r="165" spans="1:4" s="148" customFormat="1">
      <c r="A165" s="149" t="s">
        <v>1222</v>
      </c>
      <c r="B165" s="176" t="s">
        <v>1511</v>
      </c>
      <c r="C165" s="146"/>
      <c r="D165" s="1116"/>
    </row>
    <row r="166" spans="1:4" s="148" customFormat="1">
      <c r="A166" s="149" t="s">
        <v>1222</v>
      </c>
      <c r="B166" s="176" t="s">
        <v>1512</v>
      </c>
      <c r="C166" s="146"/>
      <c r="D166" s="1116"/>
    </row>
    <row r="167" spans="1:4" s="148" customFormat="1">
      <c r="A167" s="149" t="s">
        <v>1222</v>
      </c>
      <c r="B167" s="176" t="s">
        <v>1513</v>
      </c>
      <c r="C167" s="146"/>
      <c r="D167" s="1116"/>
    </row>
    <row r="168" spans="1:4" s="148" customFormat="1">
      <c r="A168" s="149" t="s">
        <v>1222</v>
      </c>
      <c r="B168" s="176" t="s">
        <v>1514</v>
      </c>
      <c r="C168" s="146"/>
      <c r="D168" s="1116"/>
    </row>
    <row r="169" spans="1:4" s="148" customFormat="1">
      <c r="A169" s="149" t="s">
        <v>1222</v>
      </c>
      <c r="B169" s="176" t="s">
        <v>1515</v>
      </c>
      <c r="C169" s="146"/>
      <c r="D169" s="1116"/>
    </row>
    <row r="170" spans="1:4" s="148" customFormat="1">
      <c r="A170" s="149" t="s">
        <v>1222</v>
      </c>
      <c r="B170" s="176" t="s">
        <v>1516</v>
      </c>
      <c r="C170" s="146"/>
      <c r="D170" s="1116"/>
    </row>
    <row r="171" spans="1:4" s="148" customFormat="1">
      <c r="A171" s="149" t="s">
        <v>1222</v>
      </c>
      <c r="B171" s="176" t="s">
        <v>1517</v>
      </c>
      <c r="C171" s="146"/>
      <c r="D171" s="1116"/>
    </row>
    <row r="172" spans="1:4" s="148" customFormat="1">
      <c r="A172" s="149" t="s">
        <v>1222</v>
      </c>
      <c r="B172" s="176" t="s">
        <v>1518</v>
      </c>
      <c r="C172" s="146"/>
      <c r="D172" s="1116"/>
    </row>
    <row r="173" spans="1:4" s="148" customFormat="1">
      <c r="A173" s="149" t="s">
        <v>1222</v>
      </c>
      <c r="B173" s="176" t="s">
        <v>1519</v>
      </c>
      <c r="C173" s="146"/>
      <c r="D173" s="1116"/>
    </row>
    <row r="174" spans="1:4" s="148" customFormat="1">
      <c r="A174" s="149" t="s">
        <v>1222</v>
      </c>
      <c r="B174" s="176" t="s">
        <v>1520</v>
      </c>
      <c r="C174" s="146"/>
      <c r="D174" s="1116"/>
    </row>
    <row r="175" spans="1:4" s="148" customFormat="1">
      <c r="A175" s="149" t="s">
        <v>1222</v>
      </c>
      <c r="B175" s="176" t="s">
        <v>1521</v>
      </c>
      <c r="C175" s="146"/>
      <c r="D175" s="1116"/>
    </row>
    <row r="176" spans="1:4" s="148" customFormat="1">
      <c r="A176" s="149" t="s">
        <v>1222</v>
      </c>
      <c r="B176" s="176" t="s">
        <v>1522</v>
      </c>
      <c r="C176" s="146"/>
      <c r="D176" s="1116"/>
    </row>
    <row r="177" spans="1:4" s="148" customFormat="1">
      <c r="A177" s="149" t="s">
        <v>1222</v>
      </c>
      <c r="B177" s="176" t="s">
        <v>1523</v>
      </c>
      <c r="C177" s="146"/>
      <c r="D177" s="1116"/>
    </row>
    <row r="178" spans="1:4">
      <c r="A178" s="149" t="s">
        <v>1222</v>
      </c>
      <c r="B178" s="176" t="s">
        <v>1524</v>
      </c>
      <c r="D178" s="1116"/>
    </row>
    <row r="179" spans="1:4">
      <c r="A179" s="149" t="s">
        <v>1222</v>
      </c>
      <c r="B179" s="176" t="s">
        <v>1525</v>
      </c>
      <c r="D179" s="1116"/>
    </row>
    <row r="180" spans="1:4">
      <c r="A180" s="149" t="s">
        <v>1222</v>
      </c>
      <c r="B180" s="176" t="s">
        <v>1526</v>
      </c>
      <c r="D180" s="1116"/>
    </row>
    <row r="181" spans="1:4">
      <c r="A181" s="149" t="s">
        <v>1222</v>
      </c>
      <c r="B181" s="176" t="s">
        <v>1527</v>
      </c>
      <c r="D181" s="1116"/>
    </row>
    <row r="182" spans="1:4">
      <c r="A182" s="149" t="s">
        <v>1222</v>
      </c>
      <c r="B182" s="176" t="s">
        <v>1528</v>
      </c>
      <c r="D182" s="1116"/>
    </row>
    <row r="183" spans="1:4">
      <c r="A183" s="149" t="s">
        <v>1222</v>
      </c>
      <c r="B183" s="176" t="s">
        <v>1529</v>
      </c>
      <c r="D183" s="1116"/>
    </row>
    <row r="184" spans="1:4">
      <c r="A184" s="149" t="s">
        <v>1222</v>
      </c>
      <c r="B184" s="176" t="s">
        <v>1530</v>
      </c>
      <c r="D184" s="1116"/>
    </row>
    <row r="185" spans="1:4">
      <c r="A185" s="149" t="s">
        <v>1222</v>
      </c>
      <c r="B185" s="176" t="s">
        <v>1531</v>
      </c>
      <c r="D185" s="1116"/>
    </row>
    <row r="186" spans="1:4">
      <c r="A186" s="149" t="s">
        <v>1222</v>
      </c>
      <c r="B186" s="176" t="s">
        <v>1532</v>
      </c>
      <c r="D186" s="1116"/>
    </row>
    <row r="187" spans="1:4">
      <c r="A187" s="149" t="s">
        <v>1222</v>
      </c>
      <c r="B187" s="176" t="s">
        <v>1533</v>
      </c>
      <c r="D187" s="1116"/>
    </row>
    <row r="188" spans="1:4">
      <c r="A188" s="149" t="s">
        <v>1222</v>
      </c>
      <c r="B188" s="176" t="s">
        <v>1534</v>
      </c>
      <c r="D188" s="1116"/>
    </row>
    <row r="189" spans="1:4">
      <c r="A189" s="149" t="s">
        <v>1222</v>
      </c>
      <c r="B189" s="176" t="s">
        <v>1535</v>
      </c>
      <c r="D189" s="1116"/>
    </row>
    <row r="190" spans="1:4">
      <c r="A190" s="149" t="s">
        <v>1222</v>
      </c>
      <c r="B190" s="176" t="s">
        <v>1536</v>
      </c>
      <c r="D190" s="1116"/>
    </row>
    <row r="191" spans="1:4">
      <c r="A191" s="149" t="s">
        <v>1222</v>
      </c>
      <c r="B191" s="176" t="s">
        <v>1537</v>
      </c>
      <c r="D191" s="1116"/>
    </row>
    <row r="192" spans="1:4">
      <c r="A192" s="149" t="s">
        <v>1222</v>
      </c>
      <c r="B192" s="176" t="s">
        <v>1538</v>
      </c>
      <c r="D192" s="1116"/>
    </row>
    <row r="193" spans="1:5">
      <c r="A193" s="149" t="s">
        <v>1222</v>
      </c>
      <c r="B193" s="176" t="s">
        <v>1539</v>
      </c>
      <c r="D193" s="1116"/>
      <c r="E193" s="150"/>
    </row>
    <row r="194" spans="1:5">
      <c r="A194" s="149" t="s">
        <v>1222</v>
      </c>
      <c r="B194" s="176" t="s">
        <v>1540</v>
      </c>
      <c r="D194" s="1116"/>
      <c r="E194" s="150"/>
    </row>
    <row r="195" spans="1:5">
      <c r="A195" s="149" t="s">
        <v>1222</v>
      </c>
      <c r="B195" s="176" t="s">
        <v>1541</v>
      </c>
      <c r="D195" s="1116"/>
      <c r="E195" s="150"/>
    </row>
    <row r="196" spans="1:5">
      <c r="A196" s="149" t="s">
        <v>1222</v>
      </c>
      <c r="B196" s="176" t="s">
        <v>1542</v>
      </c>
      <c r="D196" s="1116"/>
      <c r="E196" s="150"/>
    </row>
    <row r="197" spans="1:5">
      <c r="A197" s="149" t="s">
        <v>1222</v>
      </c>
      <c r="B197" s="176" t="s">
        <v>1543</v>
      </c>
      <c r="D197" s="1116"/>
      <c r="E197" s="150"/>
    </row>
    <row r="198" spans="1:5">
      <c r="A198" s="149" t="s">
        <v>1222</v>
      </c>
      <c r="B198" s="176" t="s">
        <v>1544</v>
      </c>
      <c r="D198" s="1116"/>
      <c r="E198" s="150"/>
    </row>
    <row r="199" spans="1:5">
      <c r="A199" s="149" t="s">
        <v>1222</v>
      </c>
      <c r="B199" s="176" t="s">
        <v>1545</v>
      </c>
      <c r="D199" s="1116"/>
      <c r="E199" s="150"/>
    </row>
    <row r="200" spans="1:5">
      <c r="A200" s="149" t="s">
        <v>1222</v>
      </c>
      <c r="B200" s="176" t="s">
        <v>1546</v>
      </c>
      <c r="D200" s="1116"/>
      <c r="E200" s="150"/>
    </row>
    <row r="201" spans="1:5">
      <c r="A201" s="149" t="s">
        <v>1222</v>
      </c>
      <c r="B201" s="176" t="s">
        <v>1547</v>
      </c>
      <c r="D201" s="1116"/>
      <c r="E201" s="150"/>
    </row>
    <row r="202" spans="1:5">
      <c r="A202" s="149" t="s">
        <v>1222</v>
      </c>
      <c r="B202" s="176" t="s">
        <v>1548</v>
      </c>
      <c r="D202" s="1116"/>
      <c r="E202" s="150"/>
    </row>
    <row r="203" spans="1:5">
      <c r="A203" s="149" t="s">
        <v>1222</v>
      </c>
      <c r="B203" s="176" t="s">
        <v>1549</v>
      </c>
      <c r="D203" s="1116"/>
      <c r="E203" s="150"/>
    </row>
    <row r="204" spans="1:5">
      <c r="A204" s="149" t="s">
        <v>1222</v>
      </c>
      <c r="B204" s="176" t="s">
        <v>1550</v>
      </c>
      <c r="D204" s="1116"/>
      <c r="E204" s="150"/>
    </row>
    <row r="205" spans="1:5">
      <c r="A205" s="149" t="s">
        <v>1222</v>
      </c>
      <c r="B205" s="176" t="s">
        <v>1551</v>
      </c>
      <c r="D205" s="1116"/>
      <c r="E205" s="150"/>
    </row>
    <row r="206" spans="1:5">
      <c r="A206" s="149" t="s">
        <v>1222</v>
      </c>
      <c r="B206" s="176" t="s">
        <v>1552</v>
      </c>
      <c r="D206" s="1116"/>
      <c r="E206" s="150"/>
    </row>
    <row r="207" spans="1:5">
      <c r="A207" s="149" t="s">
        <v>1222</v>
      </c>
      <c r="B207" s="151" t="s">
        <v>1553</v>
      </c>
      <c r="D207" s="1111"/>
      <c r="E207" s="150"/>
    </row>
    <row r="208" spans="1:5">
      <c r="A208" s="149" t="s">
        <v>1222</v>
      </c>
      <c r="B208" s="152" t="s">
        <v>1226</v>
      </c>
      <c r="D208" s="1111"/>
      <c r="E208" s="150"/>
    </row>
    <row r="209" spans="1:5">
      <c r="A209" s="149" t="s">
        <v>1222</v>
      </c>
      <c r="B209" s="152" t="s">
        <v>1227</v>
      </c>
      <c r="D209" s="1111"/>
      <c r="E209" s="150"/>
    </row>
    <row r="210" spans="1:5">
      <c r="A210" s="149" t="s">
        <v>1222</v>
      </c>
      <c r="B210" s="152" t="s">
        <v>1463</v>
      </c>
      <c r="D210" s="1111"/>
      <c r="E210" s="150"/>
    </row>
    <row r="211" spans="1:5">
      <c r="A211" s="149" t="s">
        <v>1222</v>
      </c>
      <c r="B211" s="152" t="s">
        <v>1228</v>
      </c>
      <c r="D211" s="1111"/>
      <c r="E211" s="150"/>
    </row>
    <row r="212" spans="1:5">
      <c r="B212" s="153" t="s">
        <v>54</v>
      </c>
      <c r="C212" s="146">
        <v>1</v>
      </c>
      <c r="E212" s="148">
        <f>C212*D212</f>
        <v>0</v>
      </c>
    </row>
    <row r="213" spans="1:5">
      <c r="B213" s="153"/>
    </row>
    <row r="214" spans="1:5">
      <c r="A214" s="149" t="s">
        <v>311</v>
      </c>
      <c r="B214" s="144" t="s">
        <v>1554</v>
      </c>
    </row>
    <row r="215" spans="1:5" ht="25.5">
      <c r="A215" s="149" t="s">
        <v>1222</v>
      </c>
      <c r="B215" s="787" t="s">
        <v>1555</v>
      </c>
      <c r="D215" s="1116"/>
    </row>
    <row r="216" spans="1:5">
      <c r="B216" s="153" t="s">
        <v>54</v>
      </c>
      <c r="C216" s="146">
        <v>1</v>
      </c>
      <c r="E216" s="148">
        <f>C216*D216</f>
        <v>0</v>
      </c>
    </row>
    <row r="217" spans="1:5">
      <c r="B217" s="153"/>
    </row>
    <row r="218" spans="1:5" s="143" customFormat="1">
      <c r="A218" s="143" t="s">
        <v>1556</v>
      </c>
      <c r="B218" s="144"/>
      <c r="D218" s="1114"/>
      <c r="E218" s="160">
        <f>SUM(E3:E217)</f>
        <v>0</v>
      </c>
    </row>
  </sheetData>
  <sheetProtection algorithmName="SHA-512" hashValue="EwZXTvPM3LZ9a9BmMAsTf8GN4mAgEihgkZf89lHiUtbw2XIEMyJpt9ZpKsb9sMYFgExFu6n4xMQL2HZsly95iQ==" saltValue="UPIJhl7gNnm62incNm2CuA=="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836D2-4692-4AEC-BE63-98E9495D7A6B}">
  <sheetPr>
    <tabColor rgb="FFFF3300"/>
  </sheetPr>
  <dimension ref="A1:F130"/>
  <sheetViews>
    <sheetView view="pageBreakPreview" zoomScale="130" zoomScaleNormal="100" zoomScaleSheetLayoutView="130" workbookViewId="0">
      <pane ySplit="3" topLeftCell="A91" activePane="bottomLeft" state="frozen"/>
      <selection pane="bottomLeft" activeCell="M108" sqref="M108"/>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5.855468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1" spans="1:6" s="143" customFormat="1">
      <c r="A1" s="143" t="s">
        <v>1557</v>
      </c>
      <c r="B1" s="144"/>
      <c r="D1" s="1114"/>
      <c r="E1" s="145"/>
    </row>
    <row r="3" spans="1:6" ht="13.5" thickBot="1">
      <c r="A3" s="793" t="s">
        <v>1135</v>
      </c>
      <c r="B3" s="794" t="s">
        <v>1136</v>
      </c>
      <c r="C3" s="793" t="s">
        <v>1137</v>
      </c>
      <c r="D3" s="1117" t="s">
        <v>1138</v>
      </c>
      <c r="E3" s="795" t="s">
        <v>1139</v>
      </c>
    </row>
    <row r="5" spans="1:6" s="143" customFormat="1">
      <c r="A5" s="149" t="s">
        <v>307</v>
      </c>
      <c r="B5" s="179" t="s">
        <v>1558</v>
      </c>
      <c r="C5" s="146"/>
      <c r="D5" s="1111"/>
      <c r="E5" s="150"/>
    </row>
    <row r="6" spans="1:6" s="143" customFormat="1" ht="25.5">
      <c r="A6" s="149" t="s">
        <v>1222</v>
      </c>
      <c r="B6" s="314" t="s">
        <v>1559</v>
      </c>
      <c r="C6" s="180"/>
      <c r="D6" s="1118"/>
      <c r="E6" s="148"/>
    </row>
    <row r="7" spans="1:6" s="143" customFormat="1" ht="25.5">
      <c r="A7" s="149" t="s">
        <v>1222</v>
      </c>
      <c r="B7" s="314" t="s">
        <v>1560</v>
      </c>
      <c r="C7" s="180"/>
      <c r="D7" s="1118"/>
      <c r="E7" s="148"/>
    </row>
    <row r="8" spans="1:6" s="143" customFormat="1" ht="25.5">
      <c r="A8" s="149" t="s">
        <v>1222</v>
      </c>
      <c r="B8" s="314" t="s">
        <v>1561</v>
      </c>
      <c r="C8" s="180"/>
      <c r="D8" s="1118"/>
      <c r="E8" s="148"/>
    </row>
    <row r="9" spans="1:6" s="143" customFormat="1" ht="25.5">
      <c r="A9" s="149" t="s">
        <v>1222</v>
      </c>
      <c r="B9" s="314" t="s">
        <v>1562</v>
      </c>
      <c r="C9" s="180"/>
      <c r="D9" s="1118"/>
      <c r="E9" s="148"/>
    </row>
    <row r="10" spans="1:6" s="143" customFormat="1">
      <c r="A10" s="149" t="s">
        <v>1222</v>
      </c>
      <c r="B10" s="314" t="s">
        <v>1563</v>
      </c>
      <c r="C10" s="180"/>
      <c r="D10" s="1118"/>
      <c r="E10" s="148"/>
    </row>
    <row r="11" spans="1:6" s="143" customFormat="1" ht="25.5">
      <c r="A11" s="149" t="s">
        <v>1222</v>
      </c>
      <c r="B11" s="314" t="s">
        <v>1564</v>
      </c>
      <c r="C11" s="180"/>
      <c r="D11" s="1118"/>
      <c r="E11" s="148"/>
    </row>
    <row r="12" spans="1:6" s="143" customFormat="1" ht="25.5">
      <c r="A12" s="149" t="s">
        <v>1222</v>
      </c>
      <c r="B12" s="314" t="s">
        <v>1565</v>
      </c>
      <c r="C12" s="180"/>
      <c r="D12" s="1118"/>
      <c r="E12" s="148"/>
    </row>
    <row r="13" spans="1:6" s="143" customFormat="1" ht="38.25">
      <c r="A13" s="149" t="s">
        <v>1222</v>
      </c>
      <c r="B13" s="314" t="s">
        <v>1566</v>
      </c>
      <c r="C13" s="180"/>
      <c r="D13" s="1118"/>
      <c r="E13" s="148"/>
    </row>
    <row r="14" spans="1:6" s="143" customFormat="1" ht="25.5">
      <c r="A14" s="149" t="s">
        <v>1222</v>
      </c>
      <c r="B14" s="314" t="s">
        <v>1567</v>
      </c>
      <c r="C14" s="180"/>
      <c r="D14" s="1118"/>
      <c r="E14" s="148"/>
    </row>
    <row r="15" spans="1:6" s="143" customFormat="1">
      <c r="A15" s="149"/>
      <c r="B15" s="153" t="s">
        <v>53</v>
      </c>
      <c r="C15" s="147">
        <v>0</v>
      </c>
      <c r="D15" s="1109"/>
      <c r="E15" s="148">
        <f>C15*D15</f>
        <v>0</v>
      </c>
      <c r="F15" s="160"/>
    </row>
    <row r="16" spans="1:6" s="143" customFormat="1">
      <c r="A16" s="149"/>
      <c r="B16" s="153"/>
      <c r="C16" s="147"/>
      <c r="D16" s="1109"/>
      <c r="E16" s="148"/>
      <c r="F16" s="160"/>
    </row>
    <row r="17" spans="1:5" s="143" customFormat="1">
      <c r="A17" s="149" t="s">
        <v>308</v>
      </c>
      <c r="B17" s="181" t="s">
        <v>1568</v>
      </c>
      <c r="C17" s="146"/>
      <c r="D17" s="1111"/>
      <c r="E17" s="150"/>
    </row>
    <row r="18" spans="1:5" s="143" customFormat="1">
      <c r="A18" s="149"/>
      <c r="B18" s="153" t="s">
        <v>310</v>
      </c>
      <c r="C18" s="147">
        <v>0</v>
      </c>
      <c r="D18" s="1109"/>
      <c r="E18" s="148">
        <f>C18*D18</f>
        <v>0</v>
      </c>
    </row>
    <row r="19" spans="1:5" s="143" customFormat="1">
      <c r="A19" s="149"/>
      <c r="B19" s="182" t="s">
        <v>1569</v>
      </c>
      <c r="C19" s="146"/>
      <c r="D19" s="1109"/>
      <c r="E19" s="148"/>
    </row>
    <row r="20" spans="1:5" s="143" customFormat="1" ht="25.5">
      <c r="A20" s="149" t="s">
        <v>309</v>
      </c>
      <c r="B20" s="183" t="s">
        <v>1570</v>
      </c>
      <c r="C20" s="146"/>
      <c r="D20" s="1111"/>
      <c r="E20" s="150"/>
    </row>
    <row r="21" spans="1:5" s="143" customFormat="1">
      <c r="A21" s="149"/>
      <c r="B21" s="153" t="s">
        <v>54</v>
      </c>
      <c r="C21" s="147">
        <v>0</v>
      </c>
      <c r="D21" s="1109"/>
      <c r="E21" s="148">
        <f>C21*D21</f>
        <v>0</v>
      </c>
    </row>
    <row r="22" spans="1:5" s="143" customFormat="1">
      <c r="A22" s="149"/>
      <c r="B22" s="153"/>
      <c r="C22" s="146"/>
      <c r="D22" s="1109"/>
      <c r="E22" s="148"/>
    </row>
    <row r="23" spans="1:5" s="143" customFormat="1" ht="25.5">
      <c r="A23" s="149" t="s">
        <v>311</v>
      </c>
      <c r="B23" s="184" t="s">
        <v>1571</v>
      </c>
      <c r="C23" s="146"/>
      <c r="D23" s="1111"/>
      <c r="E23" s="150"/>
    </row>
    <row r="24" spans="1:5" s="143" customFormat="1">
      <c r="A24" s="149"/>
      <c r="B24" s="153" t="s">
        <v>54</v>
      </c>
      <c r="C24" s="147">
        <v>0</v>
      </c>
      <c r="D24" s="1109"/>
      <c r="E24" s="148">
        <f>C24*D24</f>
        <v>0</v>
      </c>
    </row>
    <row r="25" spans="1:5" s="143" customFormat="1">
      <c r="A25" s="149"/>
      <c r="B25" s="153"/>
      <c r="C25" s="146"/>
      <c r="D25" s="1109"/>
      <c r="E25" s="148"/>
    </row>
    <row r="26" spans="1:5" s="143" customFormat="1" ht="25.5">
      <c r="A26" s="149" t="s">
        <v>312</v>
      </c>
      <c r="B26" s="185" t="s">
        <v>1572</v>
      </c>
      <c r="C26" s="146"/>
      <c r="D26" s="1111"/>
      <c r="E26" s="150"/>
    </row>
    <row r="27" spans="1:5" s="143" customFormat="1">
      <c r="A27" s="149"/>
      <c r="B27" s="153" t="s">
        <v>54</v>
      </c>
      <c r="C27" s="147">
        <v>0</v>
      </c>
      <c r="D27" s="1109"/>
      <c r="E27" s="148">
        <f>C27*D27</f>
        <v>0</v>
      </c>
    </row>
    <row r="28" spans="1:5" s="143" customFormat="1">
      <c r="A28" s="149"/>
      <c r="B28" s="153"/>
      <c r="C28" s="146"/>
      <c r="D28" s="1109"/>
      <c r="E28" s="148"/>
    </row>
    <row r="29" spans="1:5" s="143" customFormat="1">
      <c r="A29" s="149" t="s">
        <v>313</v>
      </c>
      <c r="B29" s="186" t="s">
        <v>1573</v>
      </c>
      <c r="C29" s="146"/>
      <c r="D29" s="1111"/>
      <c r="E29" s="150"/>
    </row>
    <row r="30" spans="1:5" s="143" customFormat="1">
      <c r="A30" s="149"/>
      <c r="B30" s="153" t="s">
        <v>54</v>
      </c>
      <c r="C30" s="147">
        <v>0</v>
      </c>
      <c r="D30" s="1109"/>
      <c r="E30" s="148">
        <f>C30*D30</f>
        <v>0</v>
      </c>
    </row>
    <row r="31" spans="1:5" s="143" customFormat="1">
      <c r="A31" s="149"/>
      <c r="B31" s="153"/>
      <c r="C31" s="146"/>
      <c r="D31" s="1109"/>
      <c r="E31" s="148"/>
    </row>
    <row r="32" spans="1:5" s="143" customFormat="1">
      <c r="A32" s="149" t="s">
        <v>314</v>
      </c>
      <c r="B32" s="187" t="s">
        <v>1574</v>
      </c>
      <c r="C32" s="146"/>
      <c r="D32" s="1111"/>
      <c r="E32" s="150"/>
    </row>
    <row r="33" spans="1:5" s="143" customFormat="1">
      <c r="A33" s="149"/>
      <c r="B33" s="153" t="s">
        <v>54</v>
      </c>
      <c r="C33" s="147">
        <v>0</v>
      </c>
      <c r="D33" s="1109"/>
      <c r="E33" s="148">
        <f>C33*D33</f>
        <v>0</v>
      </c>
    </row>
    <row r="34" spans="1:5" s="143" customFormat="1">
      <c r="A34" s="149"/>
      <c r="B34" s="153"/>
      <c r="C34" s="146"/>
      <c r="D34" s="1109"/>
      <c r="E34" s="148"/>
    </row>
    <row r="35" spans="1:5" s="143" customFormat="1">
      <c r="A35" s="149"/>
      <c r="B35" s="188" t="s">
        <v>1575</v>
      </c>
      <c r="C35" s="146"/>
      <c r="D35" s="1109"/>
      <c r="E35" s="148"/>
    </row>
    <row r="36" spans="1:5" s="143" customFormat="1">
      <c r="A36" s="149" t="s">
        <v>315</v>
      </c>
      <c r="B36" s="189" t="s">
        <v>1576</v>
      </c>
      <c r="C36" s="146"/>
      <c r="D36" s="1111"/>
      <c r="E36" s="150"/>
    </row>
    <row r="37" spans="1:5" s="143" customFormat="1">
      <c r="A37" s="149"/>
      <c r="B37" s="153" t="s">
        <v>54</v>
      </c>
      <c r="C37" s="147">
        <v>0</v>
      </c>
      <c r="D37" s="1109"/>
      <c r="E37" s="148">
        <f>C37*D37</f>
        <v>0</v>
      </c>
    </row>
    <row r="38" spans="1:5" s="143" customFormat="1">
      <c r="A38" s="149"/>
      <c r="B38" s="153"/>
      <c r="C38" s="146"/>
      <c r="D38" s="1109"/>
      <c r="E38" s="148"/>
    </row>
    <row r="39" spans="1:5" s="143" customFormat="1" ht="25.5">
      <c r="A39" s="149" t="s">
        <v>316</v>
      </c>
      <c r="B39" s="316" t="s">
        <v>1577</v>
      </c>
      <c r="C39" s="146"/>
      <c r="D39" s="1111"/>
      <c r="E39" s="150"/>
    </row>
    <row r="40" spans="1:5" s="143" customFormat="1">
      <c r="A40" s="149"/>
      <c r="B40" s="153" t="s">
        <v>54</v>
      </c>
      <c r="C40" s="147">
        <v>0</v>
      </c>
      <c r="D40" s="1109"/>
      <c r="E40" s="148">
        <f>C40*D40</f>
        <v>0</v>
      </c>
    </row>
    <row r="41" spans="1:5" s="143" customFormat="1">
      <c r="A41" s="149"/>
      <c r="B41" s="153"/>
      <c r="C41" s="146"/>
      <c r="D41" s="1109"/>
      <c r="E41" s="148"/>
    </row>
    <row r="42" spans="1:5" s="143" customFormat="1">
      <c r="A42" s="149"/>
      <c r="B42" s="190" t="s">
        <v>1578</v>
      </c>
      <c r="C42" s="146"/>
      <c r="D42" s="1109"/>
      <c r="E42" s="148"/>
    </row>
    <row r="43" spans="1:5" s="143" customFormat="1" ht="51">
      <c r="A43" s="149" t="s">
        <v>317</v>
      </c>
      <c r="B43" s="315" t="s">
        <v>1579</v>
      </c>
      <c r="C43" s="146"/>
      <c r="D43" s="1111"/>
      <c r="E43" s="150"/>
    </row>
    <row r="44" spans="1:5" s="143" customFormat="1">
      <c r="A44" s="149"/>
      <c r="B44" s="153" t="s">
        <v>53</v>
      </c>
      <c r="C44" s="147">
        <v>0</v>
      </c>
      <c r="D44" s="1109"/>
      <c r="E44" s="148">
        <f>C44*D44</f>
        <v>0</v>
      </c>
    </row>
    <row r="45" spans="1:5" s="143" customFormat="1">
      <c r="A45" s="149"/>
      <c r="B45" s="153"/>
      <c r="C45" s="146"/>
      <c r="D45" s="1109"/>
      <c r="E45" s="148"/>
    </row>
    <row r="46" spans="1:5" s="143" customFormat="1">
      <c r="A46" s="149"/>
      <c r="B46" s="191" t="s">
        <v>1580</v>
      </c>
      <c r="C46" s="192"/>
      <c r="D46" s="1119"/>
      <c r="E46" s="193"/>
    </row>
    <row r="47" spans="1:5" s="143" customFormat="1" ht="38.25">
      <c r="A47" s="149" t="s">
        <v>318</v>
      </c>
      <c r="B47" s="815" t="s">
        <v>1581</v>
      </c>
      <c r="C47" s="146"/>
      <c r="D47" s="1111"/>
      <c r="E47" s="150"/>
    </row>
    <row r="48" spans="1:5" s="143" customFormat="1">
      <c r="A48" s="149"/>
      <c r="B48" s="153" t="s">
        <v>53</v>
      </c>
      <c r="C48" s="147">
        <v>0</v>
      </c>
      <c r="D48" s="1109"/>
      <c r="E48" s="148">
        <f>C48*D48</f>
        <v>0</v>
      </c>
    </row>
    <row r="49" spans="1:5" s="143" customFormat="1">
      <c r="A49" s="149"/>
      <c r="B49" s="153"/>
      <c r="C49" s="146"/>
      <c r="D49" s="1109"/>
      <c r="E49" s="148"/>
    </row>
    <row r="50" spans="1:5" s="143" customFormat="1">
      <c r="A50" s="149"/>
      <c r="B50" s="194" t="s">
        <v>1582</v>
      </c>
      <c r="C50" s="146"/>
      <c r="D50" s="1109"/>
      <c r="E50" s="148"/>
    </row>
    <row r="51" spans="1:5" s="143" customFormat="1">
      <c r="A51" s="149" t="s">
        <v>319</v>
      </c>
      <c r="B51" s="195" t="s">
        <v>1583</v>
      </c>
      <c r="C51" s="146"/>
      <c r="D51" s="1111"/>
      <c r="E51" s="150"/>
    </row>
    <row r="52" spans="1:5" s="143" customFormat="1">
      <c r="A52" s="149"/>
      <c r="B52" s="153" t="s">
        <v>365</v>
      </c>
      <c r="C52" s="147">
        <v>950</v>
      </c>
      <c r="D52" s="1109"/>
      <c r="E52" s="148">
        <f>C52*D52</f>
        <v>0</v>
      </c>
    </row>
    <row r="53" spans="1:5" s="143" customFormat="1">
      <c r="A53" s="149"/>
      <c r="B53" s="153"/>
      <c r="C53" s="146"/>
      <c r="D53" s="1109"/>
      <c r="E53" s="148"/>
    </row>
    <row r="54" spans="1:5" s="143" customFormat="1">
      <c r="A54" s="149" t="s">
        <v>320</v>
      </c>
      <c r="B54" s="196" t="s">
        <v>1584</v>
      </c>
      <c r="C54" s="146"/>
      <c r="D54" s="1111"/>
      <c r="E54" s="150"/>
    </row>
    <row r="55" spans="1:5" s="143" customFormat="1">
      <c r="A55" s="149"/>
      <c r="B55" s="153" t="s">
        <v>365</v>
      </c>
      <c r="C55" s="147">
        <v>200</v>
      </c>
      <c r="D55" s="1109"/>
      <c r="E55" s="148">
        <f>C55*D55</f>
        <v>0</v>
      </c>
    </row>
    <row r="56" spans="1:5" s="143" customFormat="1">
      <c r="A56" s="149"/>
      <c r="B56" s="153"/>
      <c r="C56" s="146"/>
      <c r="D56" s="1109"/>
      <c r="E56" s="148"/>
    </row>
    <row r="57" spans="1:5" s="143" customFormat="1">
      <c r="A57" s="149" t="s">
        <v>1160</v>
      </c>
      <c r="B57" s="197" t="s">
        <v>1585</v>
      </c>
      <c r="C57" s="146"/>
      <c r="D57" s="1111"/>
      <c r="E57" s="150"/>
    </row>
    <row r="58" spans="1:5" s="143" customFormat="1">
      <c r="A58" s="149"/>
      <c r="B58" s="153" t="s">
        <v>365</v>
      </c>
      <c r="C58" s="147">
        <v>200</v>
      </c>
      <c r="D58" s="1109"/>
      <c r="E58" s="148">
        <f>C58*D58</f>
        <v>0</v>
      </c>
    </row>
    <row r="59" spans="1:5" s="143" customFormat="1">
      <c r="A59" s="149"/>
      <c r="B59" s="153"/>
      <c r="C59" s="146"/>
      <c r="D59" s="1109"/>
      <c r="E59" s="148"/>
    </row>
    <row r="60" spans="1:5" s="143" customFormat="1">
      <c r="A60" s="149" t="s">
        <v>1162</v>
      </c>
      <c r="B60" s="198" t="s">
        <v>1586</v>
      </c>
      <c r="C60" s="146"/>
      <c r="D60" s="1111"/>
      <c r="E60" s="150"/>
    </row>
    <row r="61" spans="1:5" s="143" customFormat="1">
      <c r="A61" s="149"/>
      <c r="B61" s="153" t="s">
        <v>54</v>
      </c>
      <c r="C61" s="147">
        <v>7</v>
      </c>
      <c r="D61" s="1109"/>
      <c r="E61" s="148">
        <f>C61*D61</f>
        <v>0</v>
      </c>
    </row>
    <row r="62" spans="1:5" s="143" customFormat="1">
      <c r="A62" s="149"/>
      <c r="B62" s="153"/>
      <c r="C62" s="146"/>
      <c r="D62" s="1109"/>
      <c r="E62" s="148"/>
    </row>
    <row r="63" spans="1:5" s="143" customFormat="1">
      <c r="A63" s="149" t="s">
        <v>1164</v>
      </c>
      <c r="B63" s="199" t="s">
        <v>1587</v>
      </c>
      <c r="C63" s="146"/>
      <c r="D63" s="1111"/>
      <c r="E63" s="150"/>
    </row>
    <row r="64" spans="1:5" s="143" customFormat="1">
      <c r="A64" s="149"/>
      <c r="B64" s="153" t="s">
        <v>365</v>
      </c>
      <c r="C64" s="147">
        <v>90</v>
      </c>
      <c r="D64" s="1109"/>
      <c r="E64" s="148">
        <f>C64*D64</f>
        <v>0</v>
      </c>
    </row>
    <row r="65" spans="1:5" s="143" customFormat="1">
      <c r="A65" s="149"/>
      <c r="B65" s="153"/>
      <c r="C65" s="146"/>
      <c r="D65" s="1109"/>
      <c r="E65" s="148"/>
    </row>
    <row r="66" spans="1:5" s="143" customFormat="1">
      <c r="A66" s="149" t="s">
        <v>1166</v>
      </c>
      <c r="B66" s="200" t="s">
        <v>1588</v>
      </c>
      <c r="C66" s="146"/>
      <c r="D66" s="1111"/>
      <c r="E66" s="150"/>
    </row>
    <row r="67" spans="1:5" s="143" customFormat="1">
      <c r="A67" s="149"/>
      <c r="B67" s="153" t="s">
        <v>365</v>
      </c>
      <c r="C67" s="147">
        <v>140</v>
      </c>
      <c r="D67" s="1109"/>
      <c r="E67" s="148">
        <f>C67*D67</f>
        <v>0</v>
      </c>
    </row>
    <row r="68" spans="1:5" s="143" customFormat="1">
      <c r="A68" s="149"/>
      <c r="B68" s="153"/>
      <c r="C68" s="146"/>
      <c r="D68" s="1109"/>
      <c r="E68" s="148"/>
    </row>
    <row r="69" spans="1:5" s="143" customFormat="1" ht="25.5">
      <c r="A69" s="149" t="s">
        <v>1168</v>
      </c>
      <c r="B69" s="201" t="s">
        <v>1589</v>
      </c>
      <c r="C69" s="146"/>
      <c r="D69" s="1111"/>
      <c r="E69" s="150"/>
    </row>
    <row r="70" spans="1:5" s="143" customFormat="1">
      <c r="A70" s="149"/>
      <c r="B70" s="153" t="s">
        <v>53</v>
      </c>
      <c r="C70" s="147">
        <v>1</v>
      </c>
      <c r="D70" s="1109"/>
      <c r="E70" s="148">
        <f>C70*D70</f>
        <v>0</v>
      </c>
    </row>
    <row r="71" spans="1:5" s="143" customFormat="1">
      <c r="A71" s="149"/>
      <c r="B71" s="153"/>
      <c r="C71" s="146"/>
      <c r="D71" s="1109"/>
      <c r="E71" s="148"/>
    </row>
    <row r="72" spans="1:5" s="143" customFormat="1">
      <c r="A72" s="149" t="s">
        <v>1169</v>
      </c>
      <c r="B72" s="796" t="s">
        <v>1590</v>
      </c>
      <c r="C72" s="146"/>
      <c r="D72" s="1111"/>
      <c r="E72" s="150"/>
    </row>
    <row r="73" spans="1:5" s="143" customFormat="1">
      <c r="A73" s="149"/>
      <c r="B73" s="153" t="s">
        <v>53</v>
      </c>
      <c r="C73" s="147">
        <v>1</v>
      </c>
      <c r="D73" s="1109"/>
      <c r="E73" s="148">
        <f>C73*D73</f>
        <v>0</v>
      </c>
    </row>
    <row r="74" spans="1:5" s="143" customFormat="1">
      <c r="A74" s="149"/>
      <c r="B74" s="153"/>
      <c r="C74" s="146"/>
      <c r="D74" s="1109"/>
      <c r="E74" s="148"/>
    </row>
    <row r="75" spans="1:5" s="143" customFormat="1">
      <c r="A75" s="149"/>
      <c r="B75" s="812" t="s">
        <v>1591</v>
      </c>
      <c r="C75" s="192"/>
      <c r="D75" s="1119"/>
      <c r="E75" s="193"/>
    </row>
    <row r="76" spans="1:5" s="143" customFormat="1" ht="38.25">
      <c r="A76" s="149" t="s">
        <v>1170</v>
      </c>
      <c r="B76" s="813" t="s">
        <v>1592</v>
      </c>
      <c r="C76" s="146"/>
      <c r="D76" s="1111"/>
      <c r="E76" s="150"/>
    </row>
    <row r="77" spans="1:5" s="143" customFormat="1">
      <c r="A77" s="149"/>
      <c r="B77" s="153" t="s">
        <v>53</v>
      </c>
      <c r="C77" s="147">
        <v>0</v>
      </c>
      <c r="D77" s="1109"/>
      <c r="E77" s="148">
        <f>C77*D77</f>
        <v>0</v>
      </c>
    </row>
    <row r="78" spans="1:5" s="143" customFormat="1">
      <c r="A78" s="149"/>
      <c r="B78" s="153"/>
      <c r="C78" s="146"/>
      <c r="D78" s="1109"/>
      <c r="E78" s="148"/>
    </row>
    <row r="79" spans="1:5" s="143" customFormat="1" ht="63.75">
      <c r="A79" s="149" t="s">
        <v>1172</v>
      </c>
      <c r="B79" s="797" t="s">
        <v>1593</v>
      </c>
      <c r="C79" s="146"/>
      <c r="D79" s="1111"/>
      <c r="E79" s="150"/>
    </row>
    <row r="80" spans="1:5" s="143" customFormat="1">
      <c r="A80" s="149"/>
      <c r="B80" s="153" t="s">
        <v>54</v>
      </c>
      <c r="C80" s="147">
        <v>0</v>
      </c>
      <c r="D80" s="1109"/>
      <c r="E80" s="148">
        <f>C80*D80</f>
        <v>0</v>
      </c>
    </row>
    <row r="81" spans="1:5" s="143" customFormat="1">
      <c r="A81" s="149"/>
      <c r="B81" s="153"/>
      <c r="C81" s="146"/>
      <c r="D81" s="1109"/>
      <c r="E81" s="148"/>
    </row>
    <row r="82" spans="1:5" s="143" customFormat="1">
      <c r="A82" s="149" t="s">
        <v>1174</v>
      </c>
      <c r="B82" s="214" t="s">
        <v>1594</v>
      </c>
      <c r="C82" s="146"/>
      <c r="D82" s="1111"/>
      <c r="E82" s="150"/>
    </row>
    <row r="83" spans="1:5" s="143" customFormat="1">
      <c r="A83" s="149"/>
      <c r="B83" s="153" t="s">
        <v>54</v>
      </c>
      <c r="C83" s="147">
        <v>0</v>
      </c>
      <c r="D83" s="1109"/>
      <c r="E83" s="148">
        <f>C83*D83</f>
        <v>0</v>
      </c>
    </row>
    <row r="84" spans="1:5" s="143" customFormat="1">
      <c r="A84" s="149"/>
      <c r="B84" s="153"/>
      <c r="C84" s="146"/>
      <c r="D84" s="1109"/>
      <c r="E84" s="148"/>
    </row>
    <row r="85" spans="1:5" s="143" customFormat="1">
      <c r="A85" s="149" t="s">
        <v>1176</v>
      </c>
      <c r="B85" s="215" t="s">
        <v>1595</v>
      </c>
      <c r="C85" s="146"/>
      <c r="D85" s="1111"/>
      <c r="E85" s="150"/>
    </row>
    <row r="86" spans="1:5" s="143" customFormat="1">
      <c r="A86" s="149"/>
      <c r="B86" s="153" t="s">
        <v>54</v>
      </c>
      <c r="C86" s="147">
        <v>0</v>
      </c>
      <c r="D86" s="1109"/>
      <c r="E86" s="148">
        <f>C86*D86</f>
        <v>0</v>
      </c>
    </row>
    <row r="87" spans="1:5" s="143" customFormat="1">
      <c r="A87" s="149"/>
      <c r="B87" s="153"/>
      <c r="C87" s="146"/>
      <c r="D87" s="1109"/>
      <c r="E87" s="148"/>
    </row>
    <row r="88" spans="1:5" s="143" customFormat="1">
      <c r="A88" s="149" t="s">
        <v>1178</v>
      </c>
      <c r="B88" s="216" t="s">
        <v>1596</v>
      </c>
      <c r="C88" s="146"/>
      <c r="D88" s="1111"/>
      <c r="E88" s="150"/>
    </row>
    <row r="89" spans="1:5" s="143" customFormat="1">
      <c r="A89" s="149"/>
      <c r="B89" s="153" t="s">
        <v>54</v>
      </c>
      <c r="C89" s="147">
        <v>0</v>
      </c>
      <c r="D89" s="1109"/>
      <c r="E89" s="148">
        <f>C89*D89</f>
        <v>0</v>
      </c>
    </row>
    <row r="90" spans="1:5" s="143" customFormat="1">
      <c r="A90" s="149"/>
      <c r="B90" s="153"/>
      <c r="C90" s="146"/>
      <c r="D90" s="1109"/>
      <c r="E90" s="148"/>
    </row>
    <row r="91" spans="1:5" s="143" customFormat="1">
      <c r="A91" s="149" t="s">
        <v>1180</v>
      </c>
      <c r="B91" s="798" t="s">
        <v>1597</v>
      </c>
      <c r="C91" s="146"/>
      <c r="D91" s="1111"/>
      <c r="E91" s="150"/>
    </row>
    <row r="92" spans="1:5" s="143" customFormat="1">
      <c r="A92" s="149"/>
      <c r="B92" s="153" t="s">
        <v>54</v>
      </c>
      <c r="C92" s="147">
        <v>0</v>
      </c>
      <c r="D92" s="1109"/>
      <c r="E92" s="148">
        <f>C92*D92</f>
        <v>0</v>
      </c>
    </row>
    <row r="93" spans="1:5" s="143" customFormat="1">
      <c r="A93" s="149"/>
      <c r="B93" s="153"/>
      <c r="C93" s="146"/>
      <c r="D93" s="1109"/>
      <c r="E93" s="148"/>
    </row>
    <row r="94" spans="1:5" s="143" customFormat="1">
      <c r="A94" s="149" t="s">
        <v>1182</v>
      </c>
      <c r="B94" s="217" t="s">
        <v>1598</v>
      </c>
      <c r="C94" s="146"/>
      <c r="D94" s="1111"/>
      <c r="E94" s="150"/>
    </row>
    <row r="95" spans="1:5" s="143" customFormat="1">
      <c r="A95" s="149"/>
      <c r="B95" s="153" t="s">
        <v>54</v>
      </c>
      <c r="C95" s="147">
        <v>0</v>
      </c>
      <c r="D95" s="1109"/>
      <c r="E95" s="148">
        <f>C95*D95</f>
        <v>0</v>
      </c>
    </row>
    <row r="96" spans="1:5" s="143" customFormat="1">
      <c r="A96" s="149"/>
      <c r="B96" s="153"/>
      <c r="C96" s="146"/>
      <c r="D96" s="1109"/>
      <c r="E96" s="148"/>
    </row>
    <row r="97" spans="1:5" s="143" customFormat="1" ht="38.25">
      <c r="A97" s="149" t="s">
        <v>1184</v>
      </c>
      <c r="B97" s="218" t="s">
        <v>1599</v>
      </c>
      <c r="C97" s="146"/>
      <c r="D97" s="1111"/>
      <c r="E97" s="150"/>
    </row>
    <row r="98" spans="1:5" s="143" customFormat="1">
      <c r="A98" s="149"/>
      <c r="B98" s="153" t="s">
        <v>53</v>
      </c>
      <c r="C98" s="147">
        <v>0</v>
      </c>
      <c r="D98" s="1109"/>
      <c r="E98" s="148">
        <f>C98*D98</f>
        <v>0</v>
      </c>
    </row>
    <row r="99" spans="1:5" s="143" customFormat="1">
      <c r="A99" s="149"/>
      <c r="B99" s="153"/>
      <c r="C99" s="146"/>
      <c r="D99" s="1109"/>
      <c r="E99" s="148"/>
    </row>
    <row r="100" spans="1:5" s="143" customFormat="1">
      <c r="A100" s="149" t="s">
        <v>1186</v>
      </c>
      <c r="B100" s="799" t="s">
        <v>1600</v>
      </c>
      <c r="C100" s="146"/>
      <c r="D100" s="1111"/>
      <c r="E100" s="150"/>
    </row>
    <row r="101" spans="1:5" s="143" customFormat="1">
      <c r="A101" s="800" t="s">
        <v>1222</v>
      </c>
      <c r="B101" s="801" t="s">
        <v>1601</v>
      </c>
      <c r="D101" s="1120"/>
      <c r="E101" s="160"/>
    </row>
    <row r="102" spans="1:5" s="143" customFormat="1">
      <c r="A102" s="800"/>
      <c r="B102" s="802" t="s">
        <v>365</v>
      </c>
      <c r="C102" s="800">
        <v>15</v>
      </c>
      <c r="D102" s="1121"/>
      <c r="E102" s="148">
        <f>C102*D102</f>
        <v>0</v>
      </c>
    </row>
    <row r="103" spans="1:5" s="143" customFormat="1">
      <c r="A103" s="800" t="s">
        <v>1222</v>
      </c>
      <c r="B103" s="801" t="s">
        <v>1602</v>
      </c>
      <c r="D103" s="1122"/>
      <c r="E103" s="317"/>
    </row>
    <row r="104" spans="1:5" s="143" customFormat="1">
      <c r="A104" s="800"/>
      <c r="B104" s="802" t="s">
        <v>54</v>
      </c>
      <c r="C104" s="800">
        <v>1</v>
      </c>
      <c r="D104" s="1121"/>
      <c r="E104" s="148">
        <f>C104*D104</f>
        <v>0</v>
      </c>
    </row>
    <row r="105" spans="1:5" s="143" customFormat="1">
      <c r="A105" s="800" t="s">
        <v>1222</v>
      </c>
      <c r="B105" s="801" t="s">
        <v>1603</v>
      </c>
      <c r="D105" s="1122"/>
      <c r="E105" s="317"/>
    </row>
    <row r="106" spans="1:5" s="143" customFormat="1">
      <c r="A106" s="800"/>
      <c r="B106" s="802" t="s">
        <v>54</v>
      </c>
      <c r="C106" s="800">
        <v>1</v>
      </c>
      <c r="D106" s="1121"/>
      <c r="E106" s="148">
        <f>C106*D106</f>
        <v>0</v>
      </c>
    </row>
    <row r="107" spans="1:5" s="143" customFormat="1">
      <c r="A107" s="800" t="s">
        <v>1222</v>
      </c>
      <c r="B107" s="801" t="s">
        <v>1604</v>
      </c>
      <c r="D107" s="1122"/>
      <c r="E107" s="317"/>
    </row>
    <row r="108" spans="1:5" s="143" customFormat="1">
      <c r="A108" s="800"/>
      <c r="B108" s="802" t="s">
        <v>365</v>
      </c>
      <c r="C108" s="800">
        <v>15</v>
      </c>
      <c r="D108" s="1121"/>
      <c r="E108" s="148">
        <f>C108*D108</f>
        <v>0</v>
      </c>
    </row>
    <row r="109" spans="1:5" s="143" customFormat="1">
      <c r="A109" s="800" t="s">
        <v>1222</v>
      </c>
      <c r="B109" s="801" t="s">
        <v>1605</v>
      </c>
      <c r="D109" s="1122"/>
      <c r="E109" s="317"/>
    </row>
    <row r="110" spans="1:5" s="143" customFormat="1">
      <c r="A110" s="800"/>
      <c r="B110" s="802" t="s">
        <v>365</v>
      </c>
      <c r="C110" s="800">
        <v>15</v>
      </c>
      <c r="D110" s="1123"/>
      <c r="E110" s="148">
        <f>C110*D110</f>
        <v>0</v>
      </c>
    </row>
    <row r="111" spans="1:5" s="143" customFormat="1" ht="15.75">
      <c r="A111" s="800" t="s">
        <v>1222</v>
      </c>
      <c r="B111" s="801" t="s">
        <v>1606</v>
      </c>
      <c r="D111" s="1120"/>
      <c r="E111" s="160"/>
    </row>
    <row r="112" spans="1:5" s="143" customFormat="1">
      <c r="A112" s="800"/>
      <c r="B112" s="802" t="s">
        <v>365</v>
      </c>
      <c r="C112" s="800">
        <v>15</v>
      </c>
      <c r="D112" s="1123"/>
      <c r="E112" s="148">
        <f>C112*D112</f>
        <v>0</v>
      </c>
    </row>
    <row r="113" spans="1:5" s="143" customFormat="1">
      <c r="A113" s="800" t="s">
        <v>1222</v>
      </c>
      <c r="B113" s="801" t="s">
        <v>1607</v>
      </c>
      <c r="D113" s="1120"/>
      <c r="E113" s="160"/>
    </row>
    <row r="114" spans="1:5" s="143" customFormat="1">
      <c r="A114" s="800"/>
      <c r="B114" s="802" t="s">
        <v>365</v>
      </c>
      <c r="C114" s="800">
        <v>10</v>
      </c>
      <c r="D114" s="1123"/>
      <c r="E114" s="148">
        <f>C114*D114</f>
        <v>0</v>
      </c>
    </row>
    <row r="115" spans="1:5" s="143" customFormat="1" ht="15.75">
      <c r="A115" s="800" t="s">
        <v>1222</v>
      </c>
      <c r="B115" s="801" t="s">
        <v>1608</v>
      </c>
      <c r="D115" s="1120"/>
      <c r="E115" s="160"/>
    </row>
    <row r="116" spans="1:5" s="143" customFormat="1">
      <c r="A116" s="800"/>
      <c r="B116" s="802" t="s">
        <v>365</v>
      </c>
      <c r="C116" s="800">
        <v>20</v>
      </c>
      <c r="D116" s="1123"/>
      <c r="E116" s="148">
        <f>C116*D116</f>
        <v>0</v>
      </c>
    </row>
    <row r="117" spans="1:5" s="143" customFormat="1">
      <c r="A117" s="800" t="s">
        <v>1222</v>
      </c>
      <c r="B117" s="801" t="s">
        <v>1609</v>
      </c>
      <c r="D117" s="1120"/>
      <c r="E117" s="160"/>
    </row>
    <row r="118" spans="1:5" s="143" customFormat="1">
      <c r="A118" s="800"/>
      <c r="B118" s="802" t="s">
        <v>53</v>
      </c>
      <c r="C118" s="800">
        <v>1</v>
      </c>
      <c r="D118" s="1123"/>
      <c r="E118" s="148">
        <f>C118*D118</f>
        <v>0</v>
      </c>
    </row>
    <row r="119" spans="1:5" s="143" customFormat="1">
      <c r="A119" s="800" t="s">
        <v>1222</v>
      </c>
      <c r="B119" s="801" t="s">
        <v>1610</v>
      </c>
      <c r="D119" s="1120"/>
      <c r="E119" s="160"/>
    </row>
    <row r="120" spans="1:5" s="143" customFormat="1">
      <c r="A120" s="803"/>
      <c r="B120" s="802" t="s">
        <v>54</v>
      </c>
      <c r="C120" s="800">
        <v>0</v>
      </c>
      <c r="D120" s="1124"/>
      <c r="E120" s="148">
        <f>C120*D120</f>
        <v>0</v>
      </c>
    </row>
    <row r="121" spans="1:5" s="143" customFormat="1" ht="25.5">
      <c r="A121" s="803" t="s">
        <v>1222</v>
      </c>
      <c r="B121" s="814" t="s">
        <v>1611</v>
      </c>
      <c r="D121" s="1120"/>
      <c r="E121" s="160"/>
    </row>
    <row r="122" spans="1:5" s="143" customFormat="1">
      <c r="A122" s="803"/>
      <c r="B122" s="805" t="s">
        <v>53</v>
      </c>
      <c r="C122" s="806">
        <v>0</v>
      </c>
      <c r="D122" s="1125"/>
      <c r="E122" s="148">
        <f>C122*D122</f>
        <v>0</v>
      </c>
    </row>
    <row r="123" spans="1:5" s="143" customFormat="1">
      <c r="A123" s="800" t="s">
        <v>1222</v>
      </c>
      <c r="B123" s="801" t="s">
        <v>1612</v>
      </c>
      <c r="D123" s="1120"/>
      <c r="E123" s="160"/>
    </row>
    <row r="124" spans="1:5" s="143" customFormat="1">
      <c r="A124" s="800"/>
      <c r="B124" s="802" t="s">
        <v>365</v>
      </c>
      <c r="C124" s="800">
        <v>10</v>
      </c>
      <c r="D124" s="1126" t="s">
        <v>1918</v>
      </c>
      <c r="E124" s="807"/>
    </row>
    <row r="125" spans="1:5" s="143" customFormat="1">
      <c r="A125" s="800" t="s">
        <v>1222</v>
      </c>
      <c r="B125" s="801" t="s">
        <v>1613</v>
      </c>
      <c r="D125" s="1120"/>
      <c r="E125" s="160"/>
    </row>
    <row r="126" spans="1:5" s="143" customFormat="1">
      <c r="A126" s="803"/>
      <c r="B126" s="802" t="s">
        <v>54</v>
      </c>
      <c r="C126" s="800">
        <v>2</v>
      </c>
      <c r="D126" s="1123" t="s">
        <v>1918</v>
      </c>
      <c r="E126" s="804"/>
    </row>
    <row r="127" spans="1:5" s="143" customFormat="1" ht="25.5">
      <c r="A127" s="803" t="s">
        <v>1222</v>
      </c>
      <c r="B127" s="808" t="s">
        <v>1614</v>
      </c>
      <c r="D127" s="1120"/>
      <c r="E127" s="160"/>
    </row>
    <row r="128" spans="1:5" s="143" customFormat="1">
      <c r="A128" s="149"/>
      <c r="B128" s="805" t="s">
        <v>53</v>
      </c>
      <c r="C128" s="803">
        <v>1</v>
      </c>
      <c r="D128" s="1124" t="s">
        <v>1919</v>
      </c>
      <c r="E128" s="148"/>
    </row>
    <row r="129" spans="1:5" s="143" customFormat="1">
      <c r="A129" s="149"/>
      <c r="B129" s="152"/>
      <c r="C129" s="146"/>
      <c r="D129" s="1111"/>
      <c r="E129" s="150"/>
    </row>
    <row r="130" spans="1:5" s="143" customFormat="1">
      <c r="A130" s="143" t="s">
        <v>1615</v>
      </c>
      <c r="B130" s="144"/>
      <c r="D130" s="1114"/>
      <c r="E130" s="145">
        <f>SUM(E5:E129)</f>
        <v>0</v>
      </c>
    </row>
  </sheetData>
  <sheetProtection algorithmName="SHA-512" hashValue="/P9FqVyLkpHUnzA93P5M2iY6YphYPXfRe+wUdJR8E3yltkkdYiTFiZ9oGC9vGIKh5EuKf+OFPsDPF6RlciY46g==" saltValue="N6h6sgxiY/xcSWJ80vqdJA=="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&amp;P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DFE21-7222-46B8-9B19-E68C7C4B7453}">
  <sheetPr>
    <tabColor rgb="FFFF0000"/>
  </sheetPr>
  <dimension ref="A2:E115"/>
  <sheetViews>
    <sheetView view="pageBreakPreview" zoomScale="115" zoomScaleNormal="100" zoomScaleSheetLayoutView="115" workbookViewId="0">
      <pane ySplit="2" topLeftCell="A71" activePane="bottomLeft" state="frozen"/>
      <selection activeCell="N28" sqref="N28"/>
      <selection pane="bottomLeft" activeCell="T106" sqref="T106"/>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5" ht="13.5" thickBot="1">
      <c r="A2" s="304" t="s">
        <v>1135</v>
      </c>
      <c r="B2" s="305" t="s">
        <v>1136</v>
      </c>
      <c r="C2" s="304" t="s">
        <v>1137</v>
      </c>
      <c r="D2" s="1108" t="s">
        <v>1138</v>
      </c>
      <c r="E2" s="306" t="s">
        <v>1139</v>
      </c>
    </row>
    <row r="4" spans="1:5" s="143" customFormat="1">
      <c r="A4" s="143" t="s">
        <v>1616</v>
      </c>
      <c r="B4" s="144"/>
      <c r="D4" s="1114"/>
      <c r="E4" s="145"/>
    </row>
    <row r="5" spans="1:5" s="143" customFormat="1">
      <c r="B5" s="144"/>
      <c r="D5" s="1114"/>
      <c r="E5" s="145"/>
    </row>
    <row r="6" spans="1:5">
      <c r="B6" s="144" t="s">
        <v>1617</v>
      </c>
    </row>
    <row r="7" spans="1:5">
      <c r="B7" s="144" t="s">
        <v>1618</v>
      </c>
    </row>
    <row r="8" spans="1:5" s="143" customFormat="1" ht="60.75" customHeight="1">
      <c r="A8" s="149" t="s">
        <v>307</v>
      </c>
      <c r="B8" s="152" t="s">
        <v>1619</v>
      </c>
      <c r="C8" s="146"/>
      <c r="D8" s="1111"/>
      <c r="E8" s="150"/>
    </row>
    <row r="9" spans="1:5" s="143" customFormat="1">
      <c r="B9" s="153" t="s">
        <v>54</v>
      </c>
      <c r="C9" s="152">
        <v>1</v>
      </c>
      <c r="D9" s="1109"/>
      <c r="E9" s="148">
        <f>C9*D9</f>
        <v>0</v>
      </c>
    </row>
    <row r="10" spans="1:5" s="143" customFormat="1">
      <c r="A10" s="149"/>
      <c r="B10" s="153"/>
      <c r="C10" s="152"/>
      <c r="D10" s="1109"/>
      <c r="E10" s="148"/>
    </row>
    <row r="11" spans="1:5" s="143" customFormat="1">
      <c r="A11" s="149"/>
      <c r="B11" s="175" t="s">
        <v>1620</v>
      </c>
      <c r="C11" s="152"/>
      <c r="D11" s="1109"/>
      <c r="E11" s="148"/>
    </row>
    <row r="12" spans="1:5" s="143" customFormat="1">
      <c r="A12" s="149"/>
      <c r="B12" s="175" t="s">
        <v>1621</v>
      </c>
      <c r="C12" s="152"/>
      <c r="D12" s="1109"/>
      <c r="E12" s="148"/>
    </row>
    <row r="13" spans="1:5" s="143" customFormat="1">
      <c r="A13" s="149" t="s">
        <v>308</v>
      </c>
      <c r="B13" s="152" t="s">
        <v>1622</v>
      </c>
      <c r="C13" s="146"/>
      <c r="D13" s="1111"/>
      <c r="E13" s="150"/>
    </row>
    <row r="14" spans="1:5" s="143" customFormat="1">
      <c r="A14" s="149"/>
      <c r="B14" s="153" t="s">
        <v>54</v>
      </c>
      <c r="C14" s="152">
        <v>86</v>
      </c>
      <c r="D14" s="1109"/>
      <c r="E14" s="148">
        <f>C14*D14</f>
        <v>0</v>
      </c>
    </row>
    <row r="15" spans="1:5" s="143" customFormat="1">
      <c r="A15" s="149"/>
      <c r="B15" s="153"/>
      <c r="C15" s="152"/>
      <c r="D15" s="1109"/>
      <c r="E15" s="148"/>
    </row>
    <row r="16" spans="1:5" s="143" customFormat="1">
      <c r="B16" s="144" t="s">
        <v>1623</v>
      </c>
      <c r="C16" s="152"/>
      <c r="D16" s="1109"/>
      <c r="E16" s="148"/>
    </row>
    <row r="17" spans="1:5" s="143" customFormat="1">
      <c r="A17" s="149" t="s">
        <v>309</v>
      </c>
      <c r="B17" s="152" t="s">
        <v>1624</v>
      </c>
      <c r="C17" s="146"/>
      <c r="D17" s="1111"/>
      <c r="E17" s="150"/>
    </row>
    <row r="18" spans="1:5" s="143" customFormat="1">
      <c r="B18" s="153" t="s">
        <v>54</v>
      </c>
      <c r="C18" s="146">
        <v>86</v>
      </c>
      <c r="D18" s="1109"/>
      <c r="E18" s="148">
        <f>C18*D18</f>
        <v>0</v>
      </c>
    </row>
    <row r="20" spans="1:5" s="143" customFormat="1">
      <c r="A20" s="146"/>
      <c r="B20" s="144" t="s">
        <v>1625</v>
      </c>
      <c r="C20" s="146"/>
      <c r="D20" s="1109"/>
      <c r="E20" s="148"/>
    </row>
    <row r="21" spans="1:5" s="143" customFormat="1">
      <c r="A21" s="149" t="s">
        <v>311</v>
      </c>
      <c r="B21" s="152" t="s">
        <v>1626</v>
      </c>
      <c r="C21" s="146"/>
      <c r="D21" s="1111"/>
      <c r="E21" s="150"/>
    </row>
    <row r="22" spans="1:5" s="143" customFormat="1">
      <c r="B22" s="153" t="s">
        <v>54</v>
      </c>
      <c r="C22" s="146">
        <v>3</v>
      </c>
      <c r="D22" s="1109"/>
      <c r="E22" s="148">
        <f>C22*D22</f>
        <v>0</v>
      </c>
    </row>
    <row r="23" spans="1:5" s="143" customFormat="1">
      <c r="A23" s="146"/>
      <c r="B23" s="153"/>
      <c r="C23" s="146"/>
      <c r="D23" s="1109"/>
      <c r="E23" s="148"/>
    </row>
    <row r="24" spans="1:5" s="143" customFormat="1">
      <c r="A24" s="146"/>
      <c r="B24" s="144" t="s">
        <v>1627</v>
      </c>
      <c r="C24" s="146"/>
      <c r="D24" s="1109"/>
      <c r="E24" s="148"/>
    </row>
    <row r="25" spans="1:5" s="143" customFormat="1">
      <c r="A25" s="149" t="s">
        <v>312</v>
      </c>
      <c r="B25" s="152" t="s">
        <v>1628</v>
      </c>
      <c r="C25" s="146"/>
      <c r="D25" s="1111"/>
      <c r="E25" s="150"/>
    </row>
    <row r="26" spans="1:5" s="143" customFormat="1">
      <c r="B26" s="153" t="s">
        <v>54</v>
      </c>
      <c r="C26" s="146">
        <v>15</v>
      </c>
      <c r="D26" s="1109"/>
      <c r="E26" s="148">
        <f>C26*D26</f>
        <v>0</v>
      </c>
    </row>
    <row r="27" spans="1:5" s="143" customFormat="1">
      <c r="A27" s="146"/>
      <c r="B27" s="153"/>
      <c r="C27" s="146"/>
      <c r="D27" s="1109"/>
      <c r="E27" s="148"/>
    </row>
    <row r="28" spans="1:5" s="143" customFormat="1">
      <c r="A28" s="146"/>
      <c r="B28" s="144" t="s">
        <v>1629</v>
      </c>
      <c r="C28" s="146"/>
      <c r="D28" s="1109"/>
      <c r="E28" s="148"/>
    </row>
    <row r="29" spans="1:5" s="143" customFormat="1">
      <c r="A29" s="149" t="s">
        <v>313</v>
      </c>
      <c r="B29" s="152" t="s">
        <v>1630</v>
      </c>
      <c r="C29" s="146"/>
      <c r="D29" s="1111"/>
      <c r="E29" s="150"/>
    </row>
    <row r="30" spans="1:5" s="143" customFormat="1">
      <c r="B30" s="153" t="s">
        <v>54</v>
      </c>
      <c r="C30" s="146">
        <v>15</v>
      </c>
      <c r="D30" s="1109"/>
      <c r="E30" s="148">
        <f>C30*D30</f>
        <v>0</v>
      </c>
    </row>
    <row r="31" spans="1:5" s="143" customFormat="1">
      <c r="A31" s="146"/>
      <c r="B31" s="153"/>
      <c r="C31" s="146"/>
      <c r="D31" s="1109"/>
      <c r="E31" s="148"/>
    </row>
    <row r="32" spans="1:5" s="143" customFormat="1">
      <c r="A32" s="146"/>
      <c r="B32" s="144" t="s">
        <v>1631</v>
      </c>
      <c r="C32" s="146"/>
      <c r="D32" s="1109"/>
      <c r="E32" s="148"/>
    </row>
    <row r="33" spans="1:5" s="143" customFormat="1" ht="25.5">
      <c r="A33" s="149" t="s">
        <v>314</v>
      </c>
      <c r="B33" s="152" t="s">
        <v>1632</v>
      </c>
      <c r="C33" s="146"/>
      <c r="D33" s="1111"/>
      <c r="E33" s="150"/>
    </row>
    <row r="34" spans="1:5" s="143" customFormat="1">
      <c r="A34" s="146"/>
      <c r="B34" s="153" t="s">
        <v>54</v>
      </c>
      <c r="C34" s="146">
        <v>15</v>
      </c>
      <c r="D34" s="1109"/>
      <c r="E34" s="148">
        <f>C34*D34</f>
        <v>0</v>
      </c>
    </row>
    <row r="35" spans="1:5" s="143" customFormat="1">
      <c r="A35" s="146"/>
      <c r="B35" s="153"/>
      <c r="C35" s="146"/>
      <c r="D35" s="1109"/>
      <c r="E35" s="148"/>
    </row>
    <row r="36" spans="1:5" s="143" customFormat="1">
      <c r="A36" s="149"/>
      <c r="B36" s="175" t="s">
        <v>1633</v>
      </c>
      <c r="C36" s="152"/>
      <c r="D36" s="1109"/>
      <c r="E36" s="148"/>
    </row>
    <row r="37" spans="1:5" s="143" customFormat="1">
      <c r="B37" s="175" t="s">
        <v>1634</v>
      </c>
      <c r="C37" s="152"/>
      <c r="D37" s="1109"/>
      <c r="E37" s="148"/>
    </row>
    <row r="38" spans="1:5" s="143" customFormat="1" ht="25.5">
      <c r="A38" s="149" t="s">
        <v>315</v>
      </c>
      <c r="B38" s="152" t="s">
        <v>1635</v>
      </c>
      <c r="C38" s="146"/>
      <c r="D38" s="1111"/>
      <c r="E38" s="150"/>
    </row>
    <row r="39" spans="1:5" s="143" customFormat="1">
      <c r="B39" s="153" t="s">
        <v>54</v>
      </c>
      <c r="C39" s="146">
        <v>41</v>
      </c>
      <c r="D39" s="1109"/>
      <c r="E39" s="148">
        <f>C39*D39</f>
        <v>0</v>
      </c>
    </row>
    <row r="40" spans="1:5" s="143" customFormat="1">
      <c r="A40" s="146"/>
      <c r="B40" s="152"/>
      <c r="C40" s="146"/>
      <c r="D40" s="1111"/>
      <c r="E40" s="150"/>
    </row>
    <row r="41" spans="1:5" s="143" customFormat="1">
      <c r="A41" s="149"/>
      <c r="B41" s="175" t="s">
        <v>1636</v>
      </c>
      <c r="C41" s="152"/>
      <c r="D41" s="1109"/>
      <c r="E41" s="148"/>
    </row>
    <row r="42" spans="1:5" s="143" customFormat="1">
      <c r="A42" s="149"/>
      <c r="B42" s="175" t="s">
        <v>1637</v>
      </c>
      <c r="C42" s="152"/>
      <c r="D42" s="1109"/>
      <c r="E42" s="148"/>
    </row>
    <row r="43" spans="1:5" s="143" customFormat="1" ht="38.25">
      <c r="A43" s="149" t="s">
        <v>316</v>
      </c>
      <c r="B43" s="152" t="s">
        <v>1638</v>
      </c>
      <c r="C43" s="146"/>
      <c r="D43" s="1111"/>
      <c r="E43" s="150"/>
    </row>
    <row r="44" spans="1:5" s="143" customFormat="1">
      <c r="B44" s="153" t="s">
        <v>54</v>
      </c>
      <c r="C44" s="146">
        <v>10</v>
      </c>
      <c r="D44" s="1109"/>
      <c r="E44" s="148">
        <f>C44*D44</f>
        <v>0</v>
      </c>
    </row>
    <row r="45" spans="1:5" s="143" customFormat="1">
      <c r="A45" s="146"/>
      <c r="B45" s="175" t="s">
        <v>1639</v>
      </c>
      <c r="C45" s="152"/>
      <c r="D45" s="1109"/>
      <c r="E45" s="148"/>
    </row>
    <row r="46" spans="1:5" s="143" customFormat="1">
      <c r="A46" s="149" t="s">
        <v>317</v>
      </c>
      <c r="B46" s="152" t="s">
        <v>1640</v>
      </c>
      <c r="C46" s="146"/>
      <c r="D46" s="1111"/>
      <c r="E46" s="150"/>
    </row>
    <row r="47" spans="1:5" s="143" customFormat="1">
      <c r="B47" s="153" t="s">
        <v>54</v>
      </c>
      <c r="C47" s="146">
        <v>4</v>
      </c>
      <c r="D47" s="1109"/>
      <c r="E47" s="148">
        <f>C47*D47</f>
        <v>0</v>
      </c>
    </row>
    <row r="48" spans="1:5" s="143" customFormat="1">
      <c r="A48" s="146"/>
      <c r="B48" s="175" t="s">
        <v>1641</v>
      </c>
      <c r="C48" s="152"/>
      <c r="D48" s="1109"/>
      <c r="E48" s="148"/>
    </row>
    <row r="49" spans="1:5" s="143" customFormat="1">
      <c r="A49" s="149" t="s">
        <v>318</v>
      </c>
      <c r="B49" s="152" t="s">
        <v>1642</v>
      </c>
      <c r="C49" s="146"/>
      <c r="D49" s="1111"/>
      <c r="E49" s="150"/>
    </row>
    <row r="50" spans="1:5" s="143" customFormat="1">
      <c r="B50" s="153" t="s">
        <v>54</v>
      </c>
      <c r="C50" s="146">
        <v>4</v>
      </c>
      <c r="D50" s="1109"/>
      <c r="E50" s="148">
        <f>C50*D50</f>
        <v>0</v>
      </c>
    </row>
    <row r="51" spans="1:5" s="143" customFormat="1">
      <c r="A51" s="146"/>
      <c r="B51" s="175" t="s">
        <v>1643</v>
      </c>
      <c r="C51" s="152"/>
      <c r="D51" s="1109"/>
      <c r="E51" s="148"/>
    </row>
    <row r="52" spans="1:5" s="143" customFormat="1">
      <c r="A52" s="149"/>
      <c r="B52" s="175" t="s">
        <v>1644</v>
      </c>
      <c r="C52" s="152"/>
      <c r="D52" s="1109"/>
      <c r="E52" s="148"/>
    </row>
    <row r="53" spans="1:5" s="143" customFormat="1">
      <c r="A53" s="149" t="s">
        <v>319</v>
      </c>
      <c r="B53" s="152" t="s">
        <v>1645</v>
      </c>
      <c r="C53" s="146"/>
      <c r="D53" s="1111"/>
      <c r="E53" s="150"/>
    </row>
    <row r="54" spans="1:5" s="143" customFormat="1">
      <c r="B54" s="153" t="s">
        <v>54</v>
      </c>
      <c r="C54" s="146">
        <v>2</v>
      </c>
      <c r="D54" s="1109"/>
      <c r="E54" s="148">
        <f>C54*D54</f>
        <v>0</v>
      </c>
    </row>
    <row r="55" spans="1:5" s="143" customFormat="1">
      <c r="A55" s="146"/>
      <c r="B55" s="175" t="s">
        <v>1646</v>
      </c>
      <c r="C55" s="152"/>
      <c r="D55" s="1109"/>
      <c r="E55" s="148"/>
    </row>
    <row r="56" spans="1:5" s="143" customFormat="1">
      <c r="A56" s="149" t="s">
        <v>320</v>
      </c>
      <c r="B56" s="152" t="s">
        <v>1647</v>
      </c>
      <c r="C56" s="146"/>
      <c r="D56" s="1111"/>
      <c r="E56" s="150"/>
    </row>
    <row r="57" spans="1:5" s="143" customFormat="1">
      <c r="B57" s="153" t="s">
        <v>54</v>
      </c>
      <c r="C57" s="146">
        <v>220</v>
      </c>
      <c r="D57" s="1109"/>
      <c r="E57" s="148">
        <f>C57*D57</f>
        <v>0</v>
      </c>
    </row>
    <row r="58" spans="1:5" s="143" customFormat="1">
      <c r="A58" s="146"/>
      <c r="B58" s="175" t="s">
        <v>1646</v>
      </c>
      <c r="C58" s="152"/>
      <c r="D58" s="1109"/>
      <c r="E58" s="148"/>
    </row>
    <row r="59" spans="1:5" s="143" customFormat="1">
      <c r="A59" s="149" t="s">
        <v>1160</v>
      </c>
      <c r="B59" s="152" t="s">
        <v>1648</v>
      </c>
      <c r="C59" s="146"/>
      <c r="D59" s="1111"/>
      <c r="E59" s="150"/>
    </row>
    <row r="60" spans="1:5" s="143" customFormat="1">
      <c r="B60" s="153" t="s">
        <v>54</v>
      </c>
      <c r="C60" s="146">
        <v>17</v>
      </c>
      <c r="D60" s="1109"/>
      <c r="E60" s="148">
        <f>C60*D60</f>
        <v>0</v>
      </c>
    </row>
    <row r="61" spans="1:5" s="143" customFormat="1">
      <c r="A61" s="146"/>
      <c r="B61" s="175" t="s">
        <v>1646</v>
      </c>
      <c r="C61" s="152"/>
      <c r="D61" s="1109"/>
      <c r="E61" s="148"/>
    </row>
    <row r="62" spans="1:5" s="143" customFormat="1">
      <c r="A62" s="149" t="s">
        <v>1162</v>
      </c>
      <c r="B62" s="152" t="s">
        <v>1649</v>
      </c>
      <c r="C62" s="146"/>
      <c r="D62" s="1111"/>
      <c r="E62" s="150"/>
    </row>
    <row r="63" spans="1:5" s="143" customFormat="1">
      <c r="B63" s="153" t="s">
        <v>54</v>
      </c>
      <c r="C63" s="146">
        <v>14</v>
      </c>
      <c r="D63" s="1109"/>
      <c r="E63" s="148">
        <f>C63*D63</f>
        <v>0</v>
      </c>
    </row>
    <row r="64" spans="1:5" s="143" customFormat="1">
      <c r="A64" s="146"/>
      <c r="B64" s="175" t="s">
        <v>1646</v>
      </c>
      <c r="C64" s="152"/>
      <c r="D64" s="1109"/>
      <c r="E64" s="148"/>
    </row>
    <row r="65" spans="1:5" s="143" customFormat="1">
      <c r="A65" s="149" t="s">
        <v>1164</v>
      </c>
      <c r="B65" s="152" t="s">
        <v>1650</v>
      </c>
      <c r="C65" s="146"/>
      <c r="D65" s="1111"/>
      <c r="E65" s="150"/>
    </row>
    <row r="66" spans="1:5" s="143" customFormat="1">
      <c r="A66" s="146"/>
      <c r="B66" s="153" t="s">
        <v>54</v>
      </c>
      <c r="C66" s="146">
        <v>50</v>
      </c>
      <c r="D66" s="1109"/>
      <c r="E66" s="148">
        <f>C66*D66</f>
        <v>0</v>
      </c>
    </row>
    <row r="67" spans="1:5" s="143" customFormat="1">
      <c r="A67" s="146"/>
      <c r="B67" s="153"/>
      <c r="C67" s="146"/>
      <c r="D67" s="1109"/>
      <c r="E67" s="148"/>
    </row>
    <row r="68" spans="1:5" s="143" customFormat="1">
      <c r="A68" s="149"/>
      <c r="B68" s="175" t="s">
        <v>1354</v>
      </c>
      <c r="C68" s="152"/>
      <c r="D68" s="1109"/>
      <c r="E68" s="148"/>
    </row>
    <row r="69" spans="1:5" s="143" customFormat="1">
      <c r="B69" s="175" t="s">
        <v>1644</v>
      </c>
      <c r="C69" s="152"/>
      <c r="D69" s="1109"/>
      <c r="E69" s="148"/>
    </row>
    <row r="70" spans="1:5" s="143" customFormat="1">
      <c r="A70" s="149" t="s">
        <v>1166</v>
      </c>
      <c r="B70" s="152" t="s">
        <v>1651</v>
      </c>
      <c r="C70" s="146"/>
      <c r="D70" s="1111"/>
      <c r="E70" s="150"/>
    </row>
    <row r="71" spans="1:5" s="143" customFormat="1">
      <c r="B71" s="153" t="s">
        <v>54</v>
      </c>
      <c r="C71" s="146">
        <v>1</v>
      </c>
      <c r="D71" s="1109"/>
      <c r="E71" s="148">
        <f>C71*D71</f>
        <v>0</v>
      </c>
    </row>
    <row r="72" spans="1:5" s="143" customFormat="1">
      <c r="A72" s="146"/>
      <c r="B72" s="153"/>
      <c r="C72" s="146"/>
      <c r="D72" s="1109"/>
      <c r="E72" s="148"/>
    </row>
    <row r="73" spans="1:5" s="143" customFormat="1">
      <c r="A73" s="146"/>
      <c r="B73" s="175" t="s">
        <v>1652</v>
      </c>
      <c r="C73" s="152"/>
      <c r="D73" s="1109"/>
      <c r="E73" s="148"/>
    </row>
    <row r="74" spans="1:5" s="143" customFormat="1">
      <c r="A74" s="149" t="s">
        <v>1168</v>
      </c>
      <c r="B74" s="152" t="s">
        <v>1653</v>
      </c>
      <c r="C74" s="146"/>
      <c r="D74" s="1111"/>
      <c r="E74" s="150"/>
    </row>
    <row r="75" spans="1:5" s="143" customFormat="1">
      <c r="B75" s="153" t="s">
        <v>1654</v>
      </c>
      <c r="C75" s="146">
        <v>3</v>
      </c>
      <c r="D75" s="1109"/>
      <c r="E75" s="148">
        <f>C75*D75</f>
        <v>0</v>
      </c>
    </row>
    <row r="76" spans="1:5" s="143" customFormat="1">
      <c r="A76" s="146"/>
      <c r="B76" s="175" t="s">
        <v>1655</v>
      </c>
      <c r="C76" s="152"/>
      <c r="D76" s="1109"/>
      <c r="E76" s="148"/>
    </row>
    <row r="77" spans="1:5" s="143" customFormat="1" ht="25.5">
      <c r="A77" s="149" t="s">
        <v>1169</v>
      </c>
      <c r="B77" s="152" t="s">
        <v>1656</v>
      </c>
      <c r="C77" s="146"/>
      <c r="D77" s="1111"/>
      <c r="E77" s="150"/>
    </row>
    <row r="78" spans="1:5" s="143" customFormat="1">
      <c r="B78" s="153" t="s">
        <v>365</v>
      </c>
      <c r="C78" s="146">
        <v>1100</v>
      </c>
      <c r="D78" s="1109"/>
      <c r="E78" s="148">
        <f>C78*D78</f>
        <v>0</v>
      </c>
    </row>
    <row r="79" spans="1:5" s="143" customFormat="1">
      <c r="A79" s="146"/>
      <c r="B79" s="175" t="s">
        <v>525</v>
      </c>
      <c r="C79" s="152"/>
      <c r="D79" s="1109"/>
      <c r="E79" s="148"/>
    </row>
    <row r="80" spans="1:5" s="143" customFormat="1" ht="25.5">
      <c r="A80" s="149" t="s">
        <v>1170</v>
      </c>
      <c r="B80" s="152" t="s">
        <v>1657</v>
      </c>
      <c r="C80" s="146"/>
      <c r="D80" s="1111"/>
      <c r="E80" s="150"/>
    </row>
    <row r="81" spans="1:5" s="143" customFormat="1">
      <c r="A81" s="146"/>
      <c r="B81" s="153" t="s">
        <v>365</v>
      </c>
      <c r="C81" s="146">
        <v>500</v>
      </c>
      <c r="D81" s="1109"/>
      <c r="E81" s="148">
        <f>C81*D81</f>
        <v>0</v>
      </c>
    </row>
    <row r="82" spans="1:5" s="143" customFormat="1">
      <c r="A82" s="146"/>
      <c r="B82" s="153"/>
      <c r="C82" s="146"/>
      <c r="D82" s="1109"/>
      <c r="E82" s="148"/>
    </row>
    <row r="83" spans="1:5" s="143" customFormat="1">
      <c r="A83" s="149"/>
      <c r="B83" s="175" t="s">
        <v>1324</v>
      </c>
      <c r="C83" s="152"/>
      <c r="D83" s="1109"/>
      <c r="E83" s="148"/>
    </row>
    <row r="84" spans="1:5" s="143" customFormat="1">
      <c r="A84" s="149" t="s">
        <v>1172</v>
      </c>
      <c r="B84" s="152" t="s">
        <v>1325</v>
      </c>
      <c r="C84" s="146"/>
      <c r="D84" s="1111"/>
      <c r="E84" s="150"/>
    </row>
    <row r="85" spans="1:5" s="143" customFormat="1">
      <c r="A85" s="146"/>
      <c r="B85" s="153" t="s">
        <v>1326</v>
      </c>
      <c r="C85" s="146">
        <v>4</v>
      </c>
      <c r="D85" s="1109"/>
      <c r="E85" s="148">
        <f>C85*D85</f>
        <v>0</v>
      </c>
    </row>
    <row r="86" spans="1:5" s="143" customFormat="1">
      <c r="A86" s="146"/>
      <c r="B86" s="153"/>
      <c r="C86" s="146"/>
      <c r="D86" s="1109"/>
      <c r="E86" s="148"/>
    </row>
    <row r="87" spans="1:5" s="143" customFormat="1" ht="25.5">
      <c r="A87" s="149" t="s">
        <v>1174</v>
      </c>
      <c r="B87" s="152" t="s">
        <v>1658</v>
      </c>
      <c r="C87" s="146"/>
      <c r="D87" s="1111"/>
      <c r="E87" s="150"/>
    </row>
    <row r="88" spans="1:5" s="143" customFormat="1">
      <c r="A88" s="146"/>
      <c r="B88" s="153" t="s">
        <v>1326</v>
      </c>
      <c r="C88" s="146">
        <v>8</v>
      </c>
      <c r="D88" s="1109"/>
      <c r="E88" s="148">
        <f>C88*D88</f>
        <v>0</v>
      </c>
    </row>
    <row r="89" spans="1:5" s="143" customFormat="1">
      <c r="A89" s="146"/>
      <c r="B89" s="153"/>
      <c r="C89" s="146"/>
      <c r="D89" s="1109"/>
      <c r="E89" s="148"/>
    </row>
    <row r="90" spans="1:5" s="143" customFormat="1" ht="25.5">
      <c r="A90" s="149" t="s">
        <v>1176</v>
      </c>
      <c r="B90" s="152" t="s">
        <v>1659</v>
      </c>
      <c r="C90" s="146"/>
      <c r="D90" s="1111"/>
      <c r="E90" s="150"/>
    </row>
    <row r="91" spans="1:5" s="143" customFormat="1">
      <c r="A91" s="146"/>
      <c r="B91" s="153" t="s">
        <v>1326</v>
      </c>
      <c r="C91" s="146">
        <v>70</v>
      </c>
      <c r="D91" s="1109"/>
      <c r="E91" s="148">
        <f>C91*D91</f>
        <v>0</v>
      </c>
    </row>
    <row r="92" spans="1:5" s="143" customFormat="1">
      <c r="A92" s="146"/>
      <c r="B92" s="153"/>
      <c r="C92" s="146"/>
      <c r="D92" s="1109"/>
      <c r="E92" s="148"/>
    </row>
    <row r="93" spans="1:5" s="143" customFormat="1">
      <c r="A93" s="149" t="s">
        <v>1178</v>
      </c>
      <c r="B93" s="152" t="s">
        <v>1660</v>
      </c>
      <c r="C93" s="146"/>
      <c r="D93" s="1111"/>
      <c r="E93" s="150"/>
    </row>
    <row r="94" spans="1:5" s="143" customFormat="1">
      <c r="A94" s="146"/>
      <c r="B94" s="153" t="s">
        <v>1326</v>
      </c>
      <c r="C94" s="146">
        <v>36</v>
      </c>
      <c r="D94" s="1109"/>
      <c r="E94" s="148">
        <f>C94*D94</f>
        <v>0</v>
      </c>
    </row>
    <row r="95" spans="1:5" s="143" customFormat="1">
      <c r="A95" s="146"/>
      <c r="B95" s="153"/>
      <c r="C95" s="146"/>
      <c r="D95" s="1109"/>
      <c r="E95" s="148"/>
    </row>
    <row r="96" spans="1:5" s="143" customFormat="1">
      <c r="A96" s="149" t="s">
        <v>1180</v>
      </c>
      <c r="B96" s="152" t="s">
        <v>1329</v>
      </c>
      <c r="C96" s="146"/>
      <c r="D96" s="1111"/>
      <c r="E96" s="150"/>
    </row>
    <row r="97" spans="1:5" s="143" customFormat="1">
      <c r="A97" s="146"/>
      <c r="B97" s="153" t="s">
        <v>1326</v>
      </c>
      <c r="C97" s="146">
        <v>8</v>
      </c>
      <c r="D97" s="1109"/>
      <c r="E97" s="148">
        <f>C97*D97</f>
        <v>0</v>
      </c>
    </row>
    <row r="98" spans="1:5" s="143" customFormat="1">
      <c r="A98" s="146"/>
      <c r="C98" s="146"/>
      <c r="D98" s="1109"/>
      <c r="E98" s="148"/>
    </row>
    <row r="99" spans="1:5" s="143" customFormat="1">
      <c r="A99" s="149" t="s">
        <v>1182</v>
      </c>
      <c r="B99" s="152" t="s">
        <v>1331</v>
      </c>
      <c r="C99" s="146"/>
      <c r="D99" s="1111"/>
      <c r="E99" s="150"/>
    </row>
    <row r="100" spans="1:5" s="143" customFormat="1">
      <c r="A100" s="146"/>
      <c r="B100" s="153" t="s">
        <v>1326</v>
      </c>
      <c r="C100" s="146">
        <v>12</v>
      </c>
      <c r="D100" s="1109"/>
      <c r="E100" s="148">
        <f>C100*D100</f>
        <v>0</v>
      </c>
    </row>
    <row r="101" spans="1:5" s="143" customFormat="1">
      <c r="A101" s="146"/>
      <c r="B101" s="153"/>
      <c r="C101" s="146"/>
      <c r="D101" s="1109"/>
      <c r="E101" s="148"/>
    </row>
    <row r="102" spans="1:5" s="143" customFormat="1">
      <c r="A102" s="149" t="s">
        <v>1184</v>
      </c>
      <c r="B102" s="152" t="s">
        <v>1661</v>
      </c>
      <c r="C102" s="146"/>
      <c r="D102" s="1111"/>
      <c r="E102" s="150"/>
    </row>
    <row r="103" spans="1:5" s="143" customFormat="1">
      <c r="B103" s="153" t="s">
        <v>1326</v>
      </c>
      <c r="C103" s="146">
        <v>2</v>
      </c>
      <c r="D103" s="1109"/>
      <c r="E103" s="148">
        <f>C103*D103</f>
        <v>0</v>
      </c>
    </row>
    <row r="104" spans="1:5" s="143" customFormat="1">
      <c r="A104" s="146"/>
      <c r="B104" s="153"/>
      <c r="C104" s="146"/>
      <c r="D104" s="1109"/>
      <c r="E104" s="148"/>
    </row>
    <row r="105" spans="1:5" s="143" customFormat="1" ht="25.5">
      <c r="A105" s="149" t="s">
        <v>1186</v>
      </c>
      <c r="B105" s="152" t="s">
        <v>1662</v>
      </c>
      <c r="C105" s="146"/>
      <c r="D105" s="1111"/>
      <c r="E105" s="150"/>
    </row>
    <row r="106" spans="1:5" s="143" customFormat="1">
      <c r="B106" s="153" t="s">
        <v>53</v>
      </c>
      <c r="C106" s="146">
        <v>8</v>
      </c>
      <c r="D106" s="1109"/>
      <c r="E106" s="148">
        <f>C106*D106</f>
        <v>0</v>
      </c>
    </row>
    <row r="107" spans="1:5" s="143" customFormat="1">
      <c r="A107" s="146"/>
      <c r="B107" s="153"/>
      <c r="C107" s="146"/>
      <c r="D107" s="1109"/>
      <c r="E107" s="148"/>
    </row>
    <row r="108" spans="1:5" s="143" customFormat="1">
      <c r="A108" s="149" t="s">
        <v>1188</v>
      </c>
      <c r="B108" s="152" t="s">
        <v>1332</v>
      </c>
      <c r="C108" s="146"/>
      <c r="D108" s="1111"/>
      <c r="E108" s="150"/>
    </row>
    <row r="109" spans="1:5" s="143" customFormat="1">
      <c r="A109" s="146"/>
      <c r="B109" s="153" t="s">
        <v>53</v>
      </c>
      <c r="C109" s="146">
        <v>6</v>
      </c>
      <c r="D109" s="1109"/>
      <c r="E109" s="148">
        <f>C109*D109</f>
        <v>0</v>
      </c>
    </row>
    <row r="110" spans="1:5" s="143" customFormat="1">
      <c r="A110" s="146"/>
      <c r="B110" s="153"/>
      <c r="C110" s="146"/>
      <c r="D110" s="1109"/>
      <c r="E110" s="148"/>
    </row>
    <row r="111" spans="1:5" s="143" customFormat="1">
      <c r="B111" s="175" t="s">
        <v>1663</v>
      </c>
      <c r="C111" s="152"/>
      <c r="D111" s="1109"/>
      <c r="E111" s="148"/>
    </row>
    <row r="112" spans="1:5" s="143" customFormat="1" ht="25.5">
      <c r="A112" s="149" t="s">
        <v>1190</v>
      </c>
      <c r="B112" s="152" t="s">
        <v>1664</v>
      </c>
      <c r="C112" s="146"/>
      <c r="D112" s="1111"/>
      <c r="E112" s="150"/>
    </row>
    <row r="113" spans="1:5" s="143" customFormat="1">
      <c r="A113" s="146"/>
      <c r="B113" s="153" t="s">
        <v>54</v>
      </c>
      <c r="C113" s="146">
        <v>1</v>
      </c>
      <c r="D113" s="1109"/>
      <c r="E113" s="148">
        <f>C113*D113</f>
        <v>0</v>
      </c>
    </row>
    <row r="114" spans="1:5" s="143" customFormat="1">
      <c r="A114" s="146"/>
      <c r="B114" s="153"/>
      <c r="C114" s="146"/>
      <c r="D114" s="1109"/>
      <c r="E114" s="148"/>
    </row>
    <row r="115" spans="1:5" s="143" customFormat="1">
      <c r="A115" s="143" t="s">
        <v>1665</v>
      </c>
      <c r="B115" s="144"/>
      <c r="D115" s="1114"/>
      <c r="E115" s="145">
        <f>SUM(E1:E114)</f>
        <v>0</v>
      </c>
    </row>
  </sheetData>
  <sheetProtection algorithmName="SHA-512" hashValue="YnFuBFZyz6hUs6Zk6OlfwzlrXIcBFdqz4SrU0QztOu+lLHTFBCBCrtJEFFQ4BfZElkELul+hF+l7/nFxwov6XA==" saltValue="fQyF4UpnWpICwcSqM7WAag=="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8F39-D09F-4CCD-9723-A444C35EC518}">
  <sheetPr>
    <tabColor rgb="FFFF0000"/>
  </sheetPr>
  <dimension ref="A2:E75"/>
  <sheetViews>
    <sheetView view="pageBreakPreview" zoomScale="130" zoomScaleNormal="100" zoomScaleSheetLayoutView="130" workbookViewId="0">
      <pane ySplit="2" topLeftCell="A40" activePane="bottomLeft" state="frozen"/>
      <selection activeCell="N28" sqref="N28"/>
      <selection pane="bottomLeft" activeCell="K58" sqref="K58"/>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5" ht="13.5" thickBot="1">
      <c r="A2" s="304" t="s">
        <v>1135</v>
      </c>
      <c r="B2" s="305" t="s">
        <v>1136</v>
      </c>
      <c r="C2" s="304" t="s">
        <v>1137</v>
      </c>
      <c r="D2" s="1108" t="s">
        <v>1138</v>
      </c>
      <c r="E2" s="306" t="s">
        <v>1139</v>
      </c>
    </row>
    <row r="4" spans="1:5" s="143" customFormat="1">
      <c r="A4" s="143" t="s">
        <v>1666</v>
      </c>
      <c r="B4" s="144"/>
      <c r="D4" s="1114"/>
      <c r="E4" s="145"/>
    </row>
    <row r="5" spans="1:5" ht="25.5">
      <c r="B5" s="144" t="s">
        <v>1667</v>
      </c>
    </row>
    <row r="6" spans="1:5">
      <c r="B6" s="144" t="s">
        <v>1668</v>
      </c>
    </row>
    <row r="7" spans="1:5" s="143" customFormat="1" ht="25.5">
      <c r="B7" s="152" t="s">
        <v>1669</v>
      </c>
      <c r="C7" s="146"/>
      <c r="D7" s="1111"/>
      <c r="E7" s="150"/>
    </row>
    <row r="8" spans="1:5" s="143" customFormat="1" ht="25.5">
      <c r="B8" s="152" t="s">
        <v>1670</v>
      </c>
      <c r="C8" s="146"/>
      <c r="D8" s="1111"/>
      <c r="E8" s="150"/>
    </row>
    <row r="9" spans="1:5" s="143" customFormat="1">
      <c r="B9" s="152" t="s">
        <v>1671</v>
      </c>
      <c r="C9" s="146"/>
      <c r="D9" s="1111"/>
      <c r="E9" s="150"/>
    </row>
    <row r="10" spans="1:5" s="143" customFormat="1">
      <c r="B10" s="152" t="s">
        <v>1672</v>
      </c>
      <c r="C10" s="146"/>
      <c r="D10" s="1111"/>
      <c r="E10" s="150"/>
    </row>
    <row r="11" spans="1:5" s="143" customFormat="1">
      <c r="B11" s="152" t="s">
        <v>1673</v>
      </c>
      <c r="C11" s="146"/>
      <c r="D11" s="1111"/>
      <c r="E11" s="150"/>
    </row>
    <row r="12" spans="1:5" s="143" customFormat="1">
      <c r="B12" s="152" t="s">
        <v>1674</v>
      </c>
      <c r="C12" s="146"/>
      <c r="D12" s="1111"/>
      <c r="E12" s="150"/>
    </row>
    <row r="13" spans="1:5" s="143" customFormat="1" ht="25.5">
      <c r="B13" s="152" t="s">
        <v>1675</v>
      </c>
      <c r="C13" s="146"/>
      <c r="D13" s="1111"/>
      <c r="E13" s="150"/>
    </row>
    <row r="14" spans="1:5" s="143" customFormat="1">
      <c r="B14" s="152" t="s">
        <v>1676</v>
      </c>
      <c r="C14" s="146"/>
      <c r="D14" s="1111"/>
      <c r="E14" s="150"/>
    </row>
    <row r="15" spans="1:5" s="143" customFormat="1">
      <c r="B15" s="152" t="s">
        <v>1677</v>
      </c>
      <c r="C15" s="146"/>
      <c r="D15" s="1111"/>
      <c r="E15" s="150"/>
    </row>
    <row r="16" spans="1:5" s="143" customFormat="1">
      <c r="B16" s="152" t="s">
        <v>1678</v>
      </c>
      <c r="C16" s="146"/>
      <c r="D16" s="1111"/>
      <c r="E16" s="150"/>
    </row>
    <row r="17" spans="1:5" s="143" customFormat="1" ht="25.5">
      <c r="B17" s="152" t="s">
        <v>1679</v>
      </c>
      <c r="C17" s="146"/>
      <c r="D17" s="1111"/>
      <c r="E17" s="150"/>
    </row>
    <row r="18" spans="1:5" s="143" customFormat="1" ht="25.5">
      <c r="B18" s="152" t="s">
        <v>1680</v>
      </c>
      <c r="C18" s="146"/>
      <c r="D18" s="1111"/>
      <c r="E18" s="150"/>
    </row>
    <row r="19" spans="1:5" s="143" customFormat="1" ht="25.5">
      <c r="B19" s="152" t="s">
        <v>1681</v>
      </c>
      <c r="C19" s="146"/>
      <c r="D19" s="1111"/>
      <c r="E19" s="150"/>
    </row>
    <row r="20" spans="1:5" s="143" customFormat="1" ht="25.5">
      <c r="B20" s="152" t="s">
        <v>1682</v>
      </c>
      <c r="C20" s="146"/>
      <c r="D20" s="1111"/>
      <c r="E20" s="150"/>
    </row>
    <row r="21" spans="1:5" s="143" customFormat="1">
      <c r="B21" s="152" t="s">
        <v>1683</v>
      </c>
      <c r="C21" s="146"/>
      <c r="D21" s="1111"/>
      <c r="E21" s="150"/>
    </row>
    <row r="22" spans="1:5" s="143" customFormat="1">
      <c r="B22" s="152" t="s">
        <v>1684</v>
      </c>
      <c r="C22" s="146"/>
      <c r="D22" s="1111"/>
      <c r="E22" s="150"/>
    </row>
    <row r="23" spans="1:5" s="143" customFormat="1">
      <c r="B23" s="152" t="s">
        <v>1685</v>
      </c>
      <c r="C23" s="146"/>
      <c r="D23" s="1111"/>
      <c r="E23" s="150"/>
    </row>
    <row r="24" spans="1:5" s="143" customFormat="1">
      <c r="B24" s="152"/>
      <c r="C24" s="146"/>
      <c r="D24" s="1111"/>
      <c r="E24" s="150"/>
    </row>
    <row r="25" spans="1:5" s="143" customFormat="1" ht="25.5">
      <c r="A25" s="149" t="s">
        <v>307</v>
      </c>
      <c r="B25" s="152" t="s">
        <v>1686</v>
      </c>
      <c r="C25" s="146"/>
      <c r="D25" s="1111"/>
      <c r="E25" s="150"/>
    </row>
    <row r="26" spans="1:5" s="143" customFormat="1">
      <c r="B26" s="152" t="s">
        <v>1687</v>
      </c>
      <c r="C26" s="146"/>
      <c r="D26" s="1111"/>
      <c r="E26" s="150"/>
    </row>
    <row r="27" spans="1:5" s="143" customFormat="1" ht="25.5">
      <c r="B27" s="152" t="s">
        <v>1688</v>
      </c>
      <c r="C27" s="146"/>
      <c r="D27" s="1111"/>
      <c r="E27" s="150"/>
    </row>
    <row r="28" spans="1:5" s="143" customFormat="1">
      <c r="B28" s="152" t="s">
        <v>1689</v>
      </c>
      <c r="C28" s="146"/>
      <c r="D28" s="1111"/>
      <c r="E28" s="150"/>
    </row>
    <row r="29" spans="1:5" s="143" customFormat="1">
      <c r="B29" s="152" t="s">
        <v>1690</v>
      </c>
      <c r="C29" s="146"/>
      <c r="D29" s="1111"/>
      <c r="E29" s="150"/>
    </row>
    <row r="30" spans="1:5" s="143" customFormat="1">
      <c r="B30" s="152" t="s">
        <v>1691</v>
      </c>
      <c r="C30" s="146"/>
      <c r="D30" s="1111"/>
      <c r="E30" s="150"/>
    </row>
    <row r="31" spans="1:5" s="143" customFormat="1">
      <c r="B31" s="152" t="s">
        <v>1692</v>
      </c>
      <c r="C31" s="146"/>
      <c r="D31" s="1111"/>
      <c r="E31" s="150"/>
    </row>
    <row r="32" spans="1:5" s="143" customFormat="1">
      <c r="B32" s="152" t="s">
        <v>1693</v>
      </c>
      <c r="C32" s="146"/>
      <c r="D32" s="1111"/>
      <c r="E32" s="150"/>
    </row>
    <row r="33" spans="1:5" s="143" customFormat="1">
      <c r="A33" s="149"/>
      <c r="B33" s="153" t="s">
        <v>53</v>
      </c>
      <c r="C33" s="152">
        <v>1</v>
      </c>
      <c r="D33" s="1109"/>
      <c r="E33" s="148">
        <f>C33*D33</f>
        <v>0</v>
      </c>
    </row>
    <row r="34" spans="1:5" s="143" customFormat="1">
      <c r="A34" s="149"/>
      <c r="B34" s="153"/>
      <c r="C34" s="152"/>
      <c r="D34" s="1109"/>
      <c r="E34" s="148"/>
    </row>
    <row r="35" spans="1:5" s="143" customFormat="1">
      <c r="A35" s="149" t="s">
        <v>308</v>
      </c>
      <c r="B35" s="152" t="s">
        <v>1694</v>
      </c>
      <c r="C35" s="146"/>
      <c r="D35" s="1111"/>
      <c r="E35" s="150"/>
    </row>
    <row r="36" spans="1:5" s="143" customFormat="1">
      <c r="A36" s="149"/>
      <c r="B36" s="153" t="s">
        <v>54</v>
      </c>
      <c r="C36" s="152">
        <v>6</v>
      </c>
      <c r="D36" s="1109"/>
      <c r="E36" s="148">
        <f>C36*D36</f>
        <v>0</v>
      </c>
    </row>
    <row r="37" spans="1:5" s="143" customFormat="1">
      <c r="A37" s="149"/>
      <c r="B37" s="153"/>
      <c r="C37" s="152"/>
      <c r="D37" s="1109"/>
      <c r="E37" s="148"/>
    </row>
    <row r="38" spans="1:5" s="143" customFormat="1">
      <c r="A38" s="149" t="s">
        <v>309</v>
      </c>
      <c r="B38" s="152" t="s">
        <v>1695</v>
      </c>
      <c r="C38" s="146"/>
      <c r="D38" s="1111"/>
      <c r="E38" s="150"/>
    </row>
    <row r="39" spans="1:5" s="143" customFormat="1">
      <c r="A39" s="149"/>
      <c r="B39" s="153" t="s">
        <v>54</v>
      </c>
      <c r="C39" s="152">
        <v>4</v>
      </c>
      <c r="D39" s="1109"/>
      <c r="E39" s="148">
        <f>C39*D39</f>
        <v>0</v>
      </c>
    </row>
    <row r="40" spans="1:5" s="143" customFormat="1">
      <c r="A40" s="149"/>
      <c r="B40" s="153"/>
      <c r="C40" s="152"/>
      <c r="D40" s="1109"/>
      <c r="E40" s="148"/>
    </row>
    <row r="41" spans="1:5" s="143" customFormat="1">
      <c r="A41" s="149" t="s">
        <v>311</v>
      </c>
      <c r="B41" s="152" t="s">
        <v>1696</v>
      </c>
      <c r="C41" s="146"/>
      <c r="D41" s="1111"/>
      <c r="E41" s="150"/>
    </row>
    <row r="42" spans="1:5" s="143" customFormat="1">
      <c r="A42" s="149"/>
      <c r="B42" s="153" t="s">
        <v>54</v>
      </c>
      <c r="C42" s="152">
        <v>1</v>
      </c>
      <c r="D42" s="1109"/>
      <c r="E42" s="148">
        <f>C42*D42</f>
        <v>0</v>
      </c>
    </row>
    <row r="43" spans="1:5" s="143" customFormat="1">
      <c r="A43" s="149"/>
      <c r="B43" s="153"/>
      <c r="C43" s="152"/>
      <c r="D43" s="1109"/>
      <c r="E43" s="148"/>
    </row>
    <row r="44" spans="1:5" s="143" customFormat="1">
      <c r="A44" s="149" t="s">
        <v>312</v>
      </c>
      <c r="B44" s="152" t="s">
        <v>1697</v>
      </c>
      <c r="C44" s="146"/>
      <c r="D44" s="1111"/>
      <c r="E44" s="150"/>
    </row>
    <row r="45" spans="1:5" s="143" customFormat="1">
      <c r="A45" s="149"/>
      <c r="B45" s="153" t="s">
        <v>53</v>
      </c>
      <c r="C45" s="152">
        <v>1</v>
      </c>
      <c r="D45" s="1109"/>
      <c r="E45" s="148">
        <f>C45*D45</f>
        <v>0</v>
      </c>
    </row>
    <row r="46" spans="1:5" s="143" customFormat="1">
      <c r="A46" s="149"/>
      <c r="B46" s="153"/>
      <c r="C46" s="152"/>
      <c r="D46" s="1109"/>
      <c r="E46" s="148"/>
    </row>
    <row r="47" spans="1:5" s="143" customFormat="1">
      <c r="A47" s="149" t="s">
        <v>313</v>
      </c>
      <c r="B47" s="152" t="s">
        <v>1697</v>
      </c>
      <c r="C47" s="146"/>
      <c r="D47" s="1111"/>
      <c r="E47" s="150"/>
    </row>
    <row r="48" spans="1:5" s="143" customFormat="1">
      <c r="A48" s="149"/>
      <c r="B48" s="153" t="s">
        <v>53</v>
      </c>
      <c r="C48" s="152">
        <v>1</v>
      </c>
      <c r="D48" s="1109"/>
      <c r="E48" s="148">
        <f>C48*D48</f>
        <v>0</v>
      </c>
    </row>
    <row r="49" spans="1:5" s="143" customFormat="1">
      <c r="A49" s="202"/>
      <c r="B49" s="152"/>
      <c r="C49" s="146"/>
      <c r="D49" s="1111"/>
      <c r="E49" s="150"/>
    </row>
    <row r="50" spans="1:5" s="143" customFormat="1">
      <c r="A50" s="146"/>
      <c r="B50" s="175" t="s">
        <v>1698</v>
      </c>
      <c r="C50" s="152"/>
      <c r="D50" s="1109"/>
      <c r="E50" s="148"/>
    </row>
    <row r="51" spans="1:5" s="143" customFormat="1" ht="25.5">
      <c r="A51" s="149" t="s">
        <v>314</v>
      </c>
      <c r="B51" s="152" t="s">
        <v>1699</v>
      </c>
      <c r="C51" s="146"/>
      <c r="D51" s="1111"/>
      <c r="E51" s="150"/>
    </row>
    <row r="52" spans="1:5" s="143" customFormat="1">
      <c r="B52" s="153" t="s">
        <v>365</v>
      </c>
      <c r="C52" s="146">
        <v>1100</v>
      </c>
      <c r="D52" s="1109"/>
      <c r="E52" s="148">
        <f>C52*D52</f>
        <v>0</v>
      </c>
    </row>
    <row r="53" spans="1:5" s="143" customFormat="1">
      <c r="B53" s="153"/>
      <c r="C53" s="146"/>
      <c r="D53" s="1109"/>
      <c r="E53" s="148"/>
    </row>
    <row r="54" spans="1:5" s="143" customFormat="1" ht="25.5">
      <c r="A54" s="149" t="s">
        <v>315</v>
      </c>
      <c r="B54" s="152" t="s">
        <v>1700</v>
      </c>
      <c r="C54" s="146"/>
      <c r="D54" s="1111"/>
      <c r="E54" s="150"/>
    </row>
    <row r="55" spans="1:5" s="143" customFormat="1">
      <c r="B55" s="153" t="s">
        <v>365</v>
      </c>
      <c r="C55" s="146">
        <v>660</v>
      </c>
      <c r="D55" s="1109"/>
      <c r="E55" s="148">
        <f>C55*D55</f>
        <v>0</v>
      </c>
    </row>
    <row r="56" spans="1:5" s="143" customFormat="1">
      <c r="B56" s="153"/>
      <c r="C56" s="146"/>
      <c r="D56" s="1109"/>
      <c r="E56" s="148"/>
    </row>
    <row r="57" spans="1:5" s="143" customFormat="1" ht="25.5">
      <c r="A57" s="149" t="s">
        <v>316</v>
      </c>
      <c r="B57" s="152" t="s">
        <v>1701</v>
      </c>
      <c r="C57" s="146"/>
      <c r="D57" s="1111"/>
      <c r="E57" s="150"/>
    </row>
    <row r="58" spans="1:5" s="143" customFormat="1">
      <c r="B58" s="153" t="s">
        <v>365</v>
      </c>
      <c r="C58" s="146">
        <v>720</v>
      </c>
      <c r="D58" s="1109"/>
      <c r="E58" s="148">
        <f>C58*D58</f>
        <v>0</v>
      </c>
    </row>
    <row r="59" spans="1:5" s="143" customFormat="1">
      <c r="B59" s="153"/>
      <c r="C59" s="146"/>
      <c r="D59" s="1109"/>
      <c r="E59" s="148"/>
    </row>
    <row r="60" spans="1:5" s="143" customFormat="1" ht="25.5">
      <c r="A60" s="149" t="s">
        <v>317</v>
      </c>
      <c r="B60" s="152" t="s">
        <v>1702</v>
      </c>
      <c r="C60" s="146"/>
      <c r="D60" s="1111"/>
      <c r="E60" s="150"/>
    </row>
    <row r="61" spans="1:5" s="143" customFormat="1">
      <c r="B61" s="153" t="s">
        <v>365</v>
      </c>
      <c r="C61" s="146">
        <v>600</v>
      </c>
      <c r="D61" s="1109"/>
      <c r="E61" s="148">
        <f>C61*D61</f>
        <v>0</v>
      </c>
    </row>
    <row r="62" spans="1:5" s="143" customFormat="1">
      <c r="B62" s="153"/>
      <c r="C62" s="146"/>
      <c r="D62" s="1109"/>
      <c r="E62" s="148"/>
    </row>
    <row r="63" spans="1:5" s="143" customFormat="1" ht="25.5">
      <c r="A63" s="149" t="s">
        <v>318</v>
      </c>
      <c r="B63" s="152" t="s">
        <v>1703</v>
      </c>
      <c r="C63" s="146"/>
      <c r="D63" s="1111"/>
      <c r="E63" s="150"/>
    </row>
    <row r="64" spans="1:5" s="143" customFormat="1">
      <c r="B64" s="153" t="s">
        <v>365</v>
      </c>
      <c r="C64" s="146">
        <v>600</v>
      </c>
      <c r="D64" s="1109"/>
      <c r="E64" s="148">
        <f>C64*D64</f>
        <v>0</v>
      </c>
    </row>
    <row r="65" spans="1:5" s="203" customFormat="1">
      <c r="B65" s="204"/>
      <c r="C65" s="177"/>
      <c r="D65" s="1115"/>
      <c r="E65" s="178"/>
    </row>
    <row r="66" spans="1:5" s="143" customFormat="1">
      <c r="A66" s="146"/>
      <c r="B66" s="175" t="s">
        <v>525</v>
      </c>
      <c r="C66" s="152"/>
      <c r="D66" s="1109"/>
      <c r="E66" s="148"/>
    </row>
    <row r="67" spans="1:5" s="143" customFormat="1" ht="25.5">
      <c r="A67" s="149" t="s">
        <v>319</v>
      </c>
      <c r="B67" s="152" t="s">
        <v>1657</v>
      </c>
      <c r="C67" s="146"/>
      <c r="D67" s="1111"/>
      <c r="E67" s="150"/>
    </row>
    <row r="68" spans="1:5" s="143" customFormat="1">
      <c r="A68" s="146"/>
      <c r="B68" s="153" t="s">
        <v>365</v>
      </c>
      <c r="C68" s="146">
        <v>1700</v>
      </c>
      <c r="D68" s="1109"/>
      <c r="E68" s="148">
        <f>C68*D68</f>
        <v>0</v>
      </c>
    </row>
    <row r="69" spans="1:5" s="143" customFormat="1">
      <c r="A69" s="149"/>
      <c r="B69" s="152"/>
      <c r="C69" s="146"/>
      <c r="D69" s="1111"/>
      <c r="E69" s="150"/>
    </row>
    <row r="70" spans="1:5" ht="25.5">
      <c r="A70" s="149" t="s">
        <v>320</v>
      </c>
      <c r="B70" s="156" t="s">
        <v>1250</v>
      </c>
    </row>
    <row r="71" spans="1:5">
      <c r="B71" s="153" t="s">
        <v>365</v>
      </c>
      <c r="C71" s="146">
        <v>700</v>
      </c>
      <c r="E71" s="148">
        <f>C71*D71</f>
        <v>0</v>
      </c>
    </row>
    <row r="72" spans="1:5" s="143" customFormat="1">
      <c r="A72" s="149"/>
      <c r="D72" s="1127"/>
    </row>
    <row r="73" spans="1:5" s="143" customFormat="1" ht="25.5">
      <c r="A73" s="149"/>
      <c r="B73" s="205" t="s">
        <v>1704</v>
      </c>
      <c r="C73" s="152"/>
      <c r="D73" s="1109"/>
      <c r="E73" s="148"/>
    </row>
    <row r="74" spans="1:5" s="143" customFormat="1">
      <c r="A74" s="149"/>
      <c r="B74" s="153"/>
      <c r="C74" s="152"/>
      <c r="D74" s="1109"/>
      <c r="E74" s="148"/>
    </row>
    <row r="75" spans="1:5" s="143" customFormat="1">
      <c r="A75" s="143" t="s">
        <v>1705</v>
      </c>
      <c r="B75" s="144"/>
      <c r="D75" s="1114"/>
      <c r="E75" s="145">
        <f>SUM(E5:E74)</f>
        <v>0</v>
      </c>
    </row>
  </sheetData>
  <sheetProtection algorithmName="SHA-512" hashValue="4ZeI7O0H79c9EyMq/xBaAVW4bl7k50+FNAXDMdKjpgSI/hOhz7ZmBZUJS9wEtq4hEq1EBpu4qqnkenjAi/KGIg==" saltValue="6UkLh4YpoZIb9JAuE5ILNQ=="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D76F2-3E34-47B8-9EDB-A3C318A43901}">
  <sheetPr>
    <tabColor rgb="FFFF0000"/>
  </sheetPr>
  <dimension ref="A2:F61"/>
  <sheetViews>
    <sheetView view="pageBreakPreview" zoomScale="130" zoomScaleNormal="100" zoomScaleSheetLayoutView="130" workbookViewId="0">
      <pane ySplit="2" topLeftCell="A31" activePane="bottomLeft" state="frozen"/>
      <selection activeCell="N28" sqref="N28"/>
      <selection pane="bottomLeft" activeCell="L44" sqref="L44"/>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74"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74"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74"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74"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74"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74"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74"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74"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74"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74"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74"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74"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74"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74"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74"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74"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74"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74"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74"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74"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74"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74"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74"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74"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74"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74"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74"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74"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74"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74"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74"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74"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74"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74"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74"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74"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74"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74"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74"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74"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74"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74"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74"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74"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74"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74"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74"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74"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74"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74"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74"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74"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74"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74"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74"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74"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74"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74"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74"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74"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74"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74"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74"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6" ht="13.5" thickBot="1">
      <c r="A2" s="304" t="s">
        <v>1135</v>
      </c>
      <c r="B2" s="305" t="s">
        <v>1136</v>
      </c>
      <c r="C2" s="304" t="s">
        <v>1137</v>
      </c>
      <c r="D2" s="1108" t="s">
        <v>1138</v>
      </c>
      <c r="E2" s="306" t="s">
        <v>1139</v>
      </c>
    </row>
    <row r="4" spans="1:6" s="143" customFormat="1">
      <c r="A4" s="143" t="s">
        <v>1706</v>
      </c>
      <c r="B4" s="144"/>
      <c r="D4" s="1114"/>
      <c r="E4" s="145"/>
    </row>
    <row r="5" spans="1:6" s="143" customFormat="1" ht="42" customHeight="1">
      <c r="A5" s="149" t="s">
        <v>307</v>
      </c>
      <c r="B5" s="206" t="s">
        <v>1707</v>
      </c>
      <c r="D5" s="1120"/>
      <c r="E5" s="160"/>
    </row>
    <row r="6" spans="1:6" s="143" customFormat="1">
      <c r="A6" s="161"/>
      <c r="B6" s="162" t="s">
        <v>54</v>
      </c>
      <c r="C6" s="161">
        <v>9</v>
      </c>
      <c r="D6" s="1128"/>
      <c r="E6" s="148">
        <f>C6*D6</f>
        <v>0</v>
      </c>
      <c r="F6" s="163"/>
    </row>
    <row r="7" spans="1:6" s="143" customFormat="1">
      <c r="A7" s="161"/>
      <c r="B7" s="162"/>
      <c r="C7" s="161"/>
      <c r="D7" s="1128"/>
      <c r="E7" s="148"/>
      <c r="F7" s="163"/>
    </row>
    <row r="8" spans="1:6" s="143" customFormat="1" ht="43.5" customHeight="1">
      <c r="A8" s="149" t="s">
        <v>308</v>
      </c>
      <c r="B8" s="207" t="s">
        <v>1708</v>
      </c>
      <c r="D8" s="1120"/>
      <c r="E8" s="148"/>
      <c r="F8" s="163"/>
    </row>
    <row r="9" spans="1:6" s="143" customFormat="1">
      <c r="A9" s="161"/>
      <c r="B9" s="162" t="s">
        <v>54</v>
      </c>
      <c r="C9" s="161">
        <v>9</v>
      </c>
      <c r="D9" s="1128"/>
      <c r="E9" s="148">
        <f>C9*D9</f>
        <v>0</v>
      </c>
      <c r="F9" s="163"/>
    </row>
    <row r="10" spans="1:6" s="143" customFormat="1">
      <c r="A10" s="161"/>
      <c r="B10" s="162"/>
      <c r="C10" s="161"/>
      <c r="D10" s="1128"/>
      <c r="E10" s="148"/>
      <c r="F10" s="163"/>
    </row>
    <row r="11" spans="1:6" s="143" customFormat="1" ht="38.25">
      <c r="A11" s="149" t="s">
        <v>309</v>
      </c>
      <c r="B11" s="208" t="s">
        <v>1709</v>
      </c>
      <c r="D11" s="1120"/>
      <c r="E11" s="148"/>
      <c r="F11" s="163"/>
    </row>
    <row r="12" spans="1:6" s="143" customFormat="1">
      <c r="A12" s="161"/>
      <c r="B12" s="162" t="s">
        <v>54</v>
      </c>
      <c r="C12" s="161">
        <v>365</v>
      </c>
      <c r="D12" s="1128"/>
      <c r="E12" s="148">
        <f>C12*D12</f>
        <v>0</v>
      </c>
      <c r="F12" s="163"/>
    </row>
    <row r="13" spans="1:6" s="143" customFormat="1">
      <c r="A13" s="161"/>
      <c r="B13" s="162"/>
      <c r="C13" s="161"/>
      <c r="D13" s="1128"/>
      <c r="E13" s="148"/>
      <c r="F13" s="163"/>
    </row>
    <row r="14" spans="1:6" s="143" customFormat="1" ht="38.25">
      <c r="A14" s="149" t="s">
        <v>311</v>
      </c>
      <c r="B14" s="318" t="s">
        <v>1710</v>
      </c>
      <c r="D14" s="1120"/>
      <c r="E14" s="148"/>
      <c r="F14" s="163"/>
    </row>
    <row r="15" spans="1:6" s="143" customFormat="1">
      <c r="A15" s="161"/>
      <c r="B15" s="162" t="s">
        <v>54</v>
      </c>
      <c r="C15" s="161">
        <v>175</v>
      </c>
      <c r="D15" s="1128"/>
      <c r="E15" s="148">
        <f>C15*D15</f>
        <v>0</v>
      </c>
      <c r="F15" s="163"/>
    </row>
    <row r="16" spans="1:6" s="143" customFormat="1">
      <c r="A16" s="161"/>
      <c r="B16" s="162"/>
      <c r="C16" s="161"/>
      <c r="D16" s="1128"/>
      <c r="E16" s="148"/>
      <c r="F16" s="163"/>
    </row>
    <row r="17" spans="1:5" s="143" customFormat="1" ht="38.25">
      <c r="A17" s="149" t="s">
        <v>312</v>
      </c>
      <c r="B17" s="319" t="s">
        <v>1711</v>
      </c>
      <c r="D17" s="1120"/>
      <c r="E17" s="148"/>
    </row>
    <row r="18" spans="1:5" s="143" customFormat="1">
      <c r="A18" s="161"/>
      <c r="B18" s="162" t="s">
        <v>54</v>
      </c>
      <c r="C18" s="161">
        <v>92</v>
      </c>
      <c r="D18" s="1128"/>
      <c r="E18" s="148">
        <f>C18*D18</f>
        <v>0</v>
      </c>
    </row>
    <row r="19" spans="1:5" s="143" customFormat="1">
      <c r="A19" s="161"/>
      <c r="B19" s="162"/>
      <c r="C19" s="161"/>
      <c r="D19" s="1128"/>
      <c r="E19" s="148"/>
    </row>
    <row r="20" spans="1:5" s="143" customFormat="1" ht="25.5">
      <c r="A20" s="149" t="s">
        <v>313</v>
      </c>
      <c r="B20" s="209" t="s">
        <v>1712</v>
      </c>
      <c r="D20" s="1120"/>
      <c r="E20" s="148"/>
    </row>
    <row r="21" spans="1:5" s="143" customFormat="1">
      <c r="A21" s="161"/>
      <c r="B21" s="162" t="s">
        <v>54</v>
      </c>
      <c r="C21" s="161">
        <v>12</v>
      </c>
      <c r="D21" s="1128"/>
      <c r="E21" s="148">
        <f>C21*D21</f>
        <v>0</v>
      </c>
    </row>
    <row r="22" spans="1:5" s="143" customFormat="1">
      <c r="A22" s="161"/>
      <c r="B22" s="162"/>
      <c r="C22" s="161"/>
      <c r="D22" s="1128"/>
      <c r="E22" s="148"/>
    </row>
    <row r="23" spans="1:5" s="143" customFormat="1" ht="38.25">
      <c r="A23" s="149" t="s">
        <v>314</v>
      </c>
      <c r="B23" s="320" t="s">
        <v>1713</v>
      </c>
      <c r="D23" s="1120"/>
      <c r="E23" s="148"/>
    </row>
    <row r="24" spans="1:5" s="143" customFormat="1">
      <c r="A24" s="161"/>
      <c r="B24" s="162" t="s">
        <v>54</v>
      </c>
      <c r="C24" s="161">
        <v>12</v>
      </c>
      <c r="D24" s="1128"/>
      <c r="E24" s="148">
        <f>C24*D24</f>
        <v>0</v>
      </c>
    </row>
    <row r="25" spans="1:5" s="143" customFormat="1">
      <c r="A25" s="161"/>
      <c r="B25" s="162"/>
      <c r="C25" s="161"/>
      <c r="D25" s="1128"/>
      <c r="E25" s="148"/>
    </row>
    <row r="26" spans="1:5" s="143" customFormat="1" ht="38.25">
      <c r="A26" s="149" t="s">
        <v>315</v>
      </c>
      <c r="B26" s="321" t="s">
        <v>1714</v>
      </c>
      <c r="D26" s="1120"/>
      <c r="E26" s="148"/>
    </row>
    <row r="27" spans="1:5" s="143" customFormat="1">
      <c r="A27" s="161"/>
      <c r="B27" s="162" t="s">
        <v>54</v>
      </c>
      <c r="C27" s="161">
        <v>45</v>
      </c>
      <c r="D27" s="1128"/>
      <c r="E27" s="148">
        <f>C27*D27</f>
        <v>0</v>
      </c>
    </row>
    <row r="28" spans="1:5" s="143" customFormat="1">
      <c r="A28" s="161"/>
      <c r="B28" s="162"/>
      <c r="C28" s="161"/>
      <c r="D28" s="1128"/>
      <c r="E28" s="148"/>
    </row>
    <row r="29" spans="1:5" s="143" customFormat="1" ht="25.5">
      <c r="A29" s="149" t="s">
        <v>316</v>
      </c>
      <c r="B29" s="322" t="s">
        <v>1715</v>
      </c>
      <c r="D29" s="1120"/>
      <c r="E29" s="148"/>
    </row>
    <row r="30" spans="1:5" s="143" customFormat="1">
      <c r="A30" s="161"/>
      <c r="B30" s="162" t="s">
        <v>54</v>
      </c>
      <c r="C30" s="161">
        <v>1</v>
      </c>
      <c r="D30" s="1128"/>
      <c r="E30" s="148">
        <f>C30*D30</f>
        <v>0</v>
      </c>
    </row>
    <row r="31" spans="1:5" s="143" customFormat="1">
      <c r="A31" s="161"/>
      <c r="B31" s="162"/>
      <c r="C31" s="161"/>
      <c r="D31" s="1128"/>
      <c r="E31" s="148"/>
    </row>
    <row r="32" spans="1:5" s="143" customFormat="1">
      <c r="A32" s="149" t="s">
        <v>317</v>
      </c>
      <c r="B32" s="210" t="s">
        <v>1716</v>
      </c>
      <c r="D32" s="1120"/>
      <c r="E32" s="148"/>
    </row>
    <row r="33" spans="1:5" s="143" customFormat="1">
      <c r="A33" s="161"/>
      <c r="B33" s="162" t="s">
        <v>54</v>
      </c>
      <c r="C33" s="161">
        <v>12</v>
      </c>
      <c r="D33" s="1128"/>
      <c r="E33" s="148">
        <f>C33*D33</f>
        <v>0</v>
      </c>
    </row>
    <row r="34" spans="1:5" s="143" customFormat="1">
      <c r="A34" s="161"/>
      <c r="B34" s="162"/>
      <c r="C34" s="161"/>
      <c r="D34" s="1128"/>
      <c r="E34" s="148"/>
    </row>
    <row r="35" spans="1:5" s="143" customFormat="1" ht="25.5">
      <c r="A35" s="149" t="s">
        <v>318</v>
      </c>
      <c r="B35" s="323" t="s">
        <v>1717</v>
      </c>
      <c r="D35" s="1120"/>
      <c r="E35" s="148"/>
    </row>
    <row r="36" spans="1:5" s="143" customFormat="1">
      <c r="A36" s="161"/>
      <c r="B36" s="162" t="s">
        <v>365</v>
      </c>
      <c r="C36" s="161">
        <v>550</v>
      </c>
      <c r="D36" s="1128"/>
      <c r="E36" s="148">
        <f>C36*D36</f>
        <v>0</v>
      </c>
    </row>
    <row r="37" spans="1:5" s="143" customFormat="1">
      <c r="A37" s="161"/>
      <c r="B37" s="162"/>
      <c r="C37" s="161"/>
      <c r="D37" s="1128"/>
      <c r="E37" s="148"/>
    </row>
    <row r="38" spans="1:5" s="143" customFormat="1" ht="25.5">
      <c r="A38" s="149" t="s">
        <v>319</v>
      </c>
      <c r="B38" s="324" t="s">
        <v>1718</v>
      </c>
      <c r="D38" s="1120"/>
      <c r="E38" s="148"/>
    </row>
    <row r="39" spans="1:5" s="143" customFormat="1">
      <c r="A39" s="161"/>
      <c r="B39" s="162" t="s">
        <v>54</v>
      </c>
      <c r="C39" s="161">
        <v>40</v>
      </c>
      <c r="D39" s="1128"/>
      <c r="E39" s="148">
        <f>C39*D39</f>
        <v>0</v>
      </c>
    </row>
    <row r="40" spans="1:5" s="143" customFormat="1">
      <c r="A40" s="161"/>
      <c r="B40" s="162"/>
      <c r="C40" s="161"/>
      <c r="D40" s="1128"/>
      <c r="E40" s="148"/>
    </row>
    <row r="41" spans="1:5" s="143" customFormat="1" ht="38.25">
      <c r="A41" s="149" t="s">
        <v>320</v>
      </c>
      <c r="B41" s="325" t="s">
        <v>1719</v>
      </c>
      <c r="D41" s="1120"/>
      <c r="E41" s="148"/>
    </row>
    <row r="42" spans="1:5" s="143" customFormat="1">
      <c r="A42" s="161"/>
      <c r="B42" s="162" t="s">
        <v>54</v>
      </c>
      <c r="C42" s="161">
        <v>88</v>
      </c>
      <c r="D42" s="1128"/>
      <c r="E42" s="148">
        <f>C42*D42</f>
        <v>0</v>
      </c>
    </row>
    <row r="43" spans="1:5" s="143" customFormat="1">
      <c r="A43" s="161"/>
      <c r="B43" s="162"/>
      <c r="C43" s="161"/>
      <c r="D43" s="1128"/>
      <c r="E43" s="148"/>
    </row>
    <row r="44" spans="1:5" s="143" customFormat="1" ht="38.25">
      <c r="A44" s="149" t="s">
        <v>1160</v>
      </c>
      <c r="B44" s="326" t="s">
        <v>1720</v>
      </c>
      <c r="D44" s="1120"/>
      <c r="E44" s="148"/>
    </row>
    <row r="45" spans="1:5" s="143" customFormat="1">
      <c r="A45" s="161"/>
      <c r="B45" s="162" t="s">
        <v>365</v>
      </c>
      <c r="C45" s="161">
        <v>680</v>
      </c>
      <c r="D45" s="1128"/>
      <c r="E45" s="148">
        <f>C45*D45</f>
        <v>0</v>
      </c>
    </row>
    <row r="46" spans="1:5" s="143" customFormat="1">
      <c r="A46" s="161"/>
      <c r="B46" s="162"/>
      <c r="C46" s="161"/>
      <c r="D46" s="1128"/>
      <c r="E46" s="148"/>
    </row>
    <row r="47" spans="1:5" s="143" customFormat="1">
      <c r="A47" s="149" t="s">
        <v>1162</v>
      </c>
      <c r="B47" s="211" t="s">
        <v>1721</v>
      </c>
      <c r="D47" s="1120"/>
      <c r="E47" s="148"/>
    </row>
    <row r="48" spans="1:5" s="143" customFormat="1">
      <c r="A48" s="161"/>
      <c r="B48" s="162" t="s">
        <v>62</v>
      </c>
      <c r="C48" s="161">
        <v>1</v>
      </c>
      <c r="D48" s="1128"/>
      <c r="E48" s="148">
        <f>C48*D48</f>
        <v>0</v>
      </c>
    </row>
    <row r="49" spans="1:5" s="143" customFormat="1">
      <c r="A49" s="161"/>
      <c r="B49" s="162"/>
      <c r="C49" s="161"/>
      <c r="D49" s="1128"/>
      <c r="E49" s="148"/>
    </row>
    <row r="50" spans="1:5" s="143" customFormat="1">
      <c r="A50" s="149" t="s">
        <v>1164</v>
      </c>
      <c r="B50" s="212" t="s">
        <v>1722</v>
      </c>
      <c r="D50" s="1120"/>
      <c r="E50" s="148"/>
    </row>
    <row r="51" spans="1:5" s="143" customFormat="1">
      <c r="A51" s="161"/>
      <c r="B51" s="162" t="s">
        <v>53</v>
      </c>
      <c r="C51" s="161">
        <v>1</v>
      </c>
      <c r="D51" s="1128"/>
      <c r="E51" s="148">
        <f>C51*D51</f>
        <v>0</v>
      </c>
    </row>
    <row r="52" spans="1:5" s="143" customFormat="1">
      <c r="A52" s="161"/>
      <c r="B52" s="162"/>
      <c r="C52" s="161"/>
      <c r="D52" s="1128"/>
      <c r="E52" s="148"/>
    </row>
    <row r="53" spans="1:5" s="143" customFormat="1">
      <c r="A53" s="149" t="s">
        <v>1166</v>
      </c>
      <c r="B53" s="213" t="s">
        <v>1723</v>
      </c>
      <c r="D53" s="1120"/>
      <c r="E53" s="148"/>
    </row>
    <row r="54" spans="1:5" s="143" customFormat="1">
      <c r="A54" s="161"/>
      <c r="B54" s="162" t="s">
        <v>53</v>
      </c>
      <c r="C54" s="161">
        <v>1</v>
      </c>
      <c r="D54" s="1128"/>
      <c r="E54" s="148">
        <f>C54*D54</f>
        <v>0</v>
      </c>
    </row>
    <row r="55" spans="1:5" s="143" customFormat="1">
      <c r="A55" s="161"/>
      <c r="B55" s="162"/>
      <c r="C55" s="161"/>
      <c r="D55" s="1128"/>
      <c r="E55" s="148"/>
    </row>
    <row r="56" spans="1:5" s="143" customFormat="1">
      <c r="A56" s="149" t="s">
        <v>1168</v>
      </c>
      <c r="B56" s="164" t="s">
        <v>1724</v>
      </c>
      <c r="C56" s="165"/>
      <c r="D56" s="1129"/>
      <c r="E56" s="166"/>
    </row>
    <row r="57" spans="1:5" s="143" customFormat="1">
      <c r="A57" s="149" t="s">
        <v>1222</v>
      </c>
      <c r="B57" s="164" t="s">
        <v>1725</v>
      </c>
      <c r="C57" s="167"/>
      <c r="D57" s="1130"/>
      <c r="E57" s="168"/>
    </row>
    <row r="58" spans="1:5" s="143" customFormat="1">
      <c r="A58" s="149" t="s">
        <v>1222</v>
      </c>
      <c r="B58" s="219" t="s">
        <v>1726</v>
      </c>
      <c r="C58" s="165"/>
      <c r="D58" s="1129"/>
      <c r="E58" s="166"/>
    </row>
    <row r="59" spans="1:5" s="143" customFormat="1">
      <c r="A59" s="161"/>
      <c r="B59" s="162" t="s">
        <v>53</v>
      </c>
      <c r="C59" s="161">
        <v>1</v>
      </c>
      <c r="D59" s="1128"/>
      <c r="E59" s="148">
        <f>C59*D59</f>
        <v>0</v>
      </c>
    </row>
    <row r="60" spans="1:5" s="143" customFormat="1">
      <c r="A60" s="149"/>
      <c r="B60" s="152"/>
      <c r="C60" s="146"/>
      <c r="D60" s="1111"/>
      <c r="E60" s="150"/>
    </row>
    <row r="61" spans="1:5" s="143" customFormat="1">
      <c r="A61" s="143" t="s">
        <v>1727</v>
      </c>
      <c r="B61" s="144"/>
      <c r="D61" s="1109"/>
      <c r="E61" s="145">
        <f>SUM(E5:E60)</f>
        <v>0</v>
      </c>
    </row>
  </sheetData>
  <sheetProtection algorithmName="SHA-512" hashValue="1UfnN4lsQAP8LoKCbNFPfzmjbebhSJrGQYW8WGVrskVqljzoPXYZud8YZ3ufWBb1rutrkBd9YkzFBoQpdeFn5g==" saltValue="9csXdHUdFva+euxINrYrsw=="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F5474-D95B-455B-9E65-328D317E5B95}">
  <sheetPr>
    <tabColor rgb="FFFF0000"/>
  </sheetPr>
  <dimension ref="A2:F41"/>
  <sheetViews>
    <sheetView view="pageBreakPreview" zoomScale="160" zoomScaleNormal="100" zoomScaleSheetLayoutView="160" workbookViewId="0">
      <pane ySplit="2" topLeftCell="A8" activePane="bottomLeft" state="frozen"/>
      <selection activeCell="N28" sqref="N28"/>
      <selection pane="bottomLeft" activeCell="J18" sqref="J18"/>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6" ht="13.5" thickBot="1">
      <c r="A2" s="304" t="s">
        <v>1135</v>
      </c>
      <c r="B2" s="305" t="s">
        <v>1136</v>
      </c>
      <c r="C2" s="304" t="s">
        <v>1137</v>
      </c>
      <c r="D2" s="1108" t="s">
        <v>1138</v>
      </c>
      <c r="E2" s="306" t="s">
        <v>1139</v>
      </c>
    </row>
    <row r="4" spans="1:6" s="143" customFormat="1">
      <c r="A4" s="143" t="s">
        <v>1728</v>
      </c>
      <c r="B4" s="144"/>
      <c r="D4" s="1114"/>
      <c r="E4" s="145"/>
    </row>
    <row r="5" spans="1:6" s="143" customFormat="1">
      <c r="A5" s="169"/>
      <c r="B5" s="170" t="s">
        <v>1729</v>
      </c>
      <c r="C5" s="171"/>
      <c r="D5" s="1131"/>
      <c r="E5" s="145"/>
    </row>
    <row r="6" spans="1:6" s="143" customFormat="1">
      <c r="A6" s="149" t="s">
        <v>307</v>
      </c>
      <c r="B6" s="172" t="s">
        <v>1730</v>
      </c>
      <c r="C6" s="171"/>
      <c r="D6" s="1131"/>
      <c r="E6" s="145"/>
    </row>
    <row r="7" spans="1:6" s="143" customFormat="1">
      <c r="A7" s="161"/>
      <c r="B7" s="162" t="s">
        <v>54</v>
      </c>
      <c r="C7" s="161">
        <v>6</v>
      </c>
      <c r="D7" s="1128"/>
      <c r="E7" s="148">
        <f>C7*D7</f>
        <v>0</v>
      </c>
      <c r="F7" s="163"/>
    </row>
    <row r="8" spans="1:6" s="143" customFormat="1">
      <c r="A8" s="161"/>
      <c r="B8" s="162"/>
      <c r="C8" s="161"/>
      <c r="D8" s="1128"/>
      <c r="E8" s="148"/>
      <c r="F8" s="163"/>
    </row>
    <row r="9" spans="1:6" s="143" customFormat="1">
      <c r="A9" s="149" t="s">
        <v>308</v>
      </c>
      <c r="B9" s="173" t="s">
        <v>1731</v>
      </c>
      <c r="C9" s="171"/>
      <c r="D9" s="1131"/>
      <c r="E9" s="150"/>
      <c r="F9" s="163"/>
    </row>
    <row r="10" spans="1:6" s="143" customFormat="1">
      <c r="A10" s="161"/>
      <c r="B10" s="162" t="s">
        <v>54</v>
      </c>
      <c r="C10" s="161">
        <v>12</v>
      </c>
      <c r="D10" s="1128"/>
      <c r="E10" s="148">
        <f>C10*D10</f>
        <v>0</v>
      </c>
      <c r="F10" s="163"/>
    </row>
    <row r="11" spans="1:6" s="143" customFormat="1">
      <c r="A11" s="161"/>
      <c r="B11" s="162"/>
      <c r="C11" s="161"/>
      <c r="D11" s="1128"/>
      <c r="E11" s="148"/>
      <c r="F11" s="163"/>
    </row>
    <row r="12" spans="1:6" s="143" customFormat="1">
      <c r="A12" s="149" t="s">
        <v>309</v>
      </c>
      <c r="B12" s="173" t="s">
        <v>1732</v>
      </c>
      <c r="C12" s="171"/>
      <c r="D12" s="1131"/>
      <c r="E12" s="148"/>
      <c r="F12" s="163"/>
    </row>
    <row r="13" spans="1:6" s="143" customFormat="1">
      <c r="A13" s="161"/>
      <c r="B13" s="162" t="s">
        <v>54</v>
      </c>
      <c r="C13" s="161">
        <v>1</v>
      </c>
      <c r="D13" s="1128"/>
      <c r="E13" s="148">
        <f>C13*D13</f>
        <v>0</v>
      </c>
      <c r="F13" s="163"/>
    </row>
    <row r="14" spans="1:6" s="143" customFormat="1">
      <c r="A14" s="161"/>
      <c r="B14" s="162"/>
      <c r="C14" s="161"/>
      <c r="D14" s="1128"/>
      <c r="E14" s="148"/>
      <c r="F14" s="163"/>
    </row>
    <row r="15" spans="1:6" s="143" customFormat="1" ht="25.5">
      <c r="A15" s="149" t="s">
        <v>311</v>
      </c>
      <c r="B15" s="174" t="s">
        <v>1733</v>
      </c>
      <c r="C15" s="171"/>
      <c r="D15" s="1131"/>
      <c r="E15" s="148"/>
      <c r="F15" s="163"/>
    </row>
    <row r="16" spans="1:6" s="143" customFormat="1">
      <c r="A16" s="161"/>
      <c r="B16" s="162" t="s">
        <v>54</v>
      </c>
      <c r="C16" s="161">
        <v>1</v>
      </c>
      <c r="D16" s="1128"/>
      <c r="E16" s="148">
        <f>C16*D16</f>
        <v>0</v>
      </c>
      <c r="F16" s="163"/>
    </row>
    <row r="17" spans="1:5" s="143" customFormat="1">
      <c r="A17" s="161"/>
      <c r="B17" s="162"/>
      <c r="C17" s="161"/>
      <c r="D17" s="1128"/>
      <c r="E17" s="148"/>
    </row>
    <row r="18" spans="1:5" s="143" customFormat="1" ht="25.5">
      <c r="A18" s="149" t="s">
        <v>312</v>
      </c>
      <c r="B18" s="174" t="s">
        <v>1734</v>
      </c>
      <c r="C18" s="171"/>
      <c r="D18" s="1131"/>
      <c r="E18" s="148"/>
    </row>
    <row r="19" spans="1:5" s="143" customFormat="1">
      <c r="A19" s="161"/>
      <c r="B19" s="153" t="s">
        <v>54</v>
      </c>
      <c r="C19" s="152">
        <v>1</v>
      </c>
      <c r="D19" s="1128"/>
      <c r="E19" s="148">
        <f>C19*D19</f>
        <v>0</v>
      </c>
    </row>
    <row r="20" spans="1:5" s="143" customFormat="1">
      <c r="A20" s="161"/>
      <c r="B20" s="153"/>
      <c r="C20" s="152"/>
      <c r="D20" s="1128"/>
      <c r="E20" s="148"/>
    </row>
    <row r="21" spans="1:5" s="143" customFormat="1">
      <c r="A21" s="149" t="s">
        <v>313</v>
      </c>
      <c r="B21" s="170" t="s">
        <v>1735</v>
      </c>
      <c r="C21" s="152"/>
      <c r="D21" s="1128"/>
      <c r="E21" s="148"/>
    </row>
    <row r="22" spans="1:5" s="143" customFormat="1">
      <c r="A22" s="149" t="s">
        <v>1222</v>
      </c>
      <c r="B22" s="176" t="s">
        <v>1736</v>
      </c>
      <c r="C22" s="125"/>
      <c r="D22" s="1131"/>
      <c r="E22" s="148"/>
    </row>
    <row r="23" spans="1:5" s="143" customFormat="1">
      <c r="A23" s="149" t="s">
        <v>1222</v>
      </c>
      <c r="B23" s="176" t="s">
        <v>1737</v>
      </c>
      <c r="C23" s="125"/>
      <c r="D23" s="1131"/>
      <c r="E23" s="148"/>
    </row>
    <row r="24" spans="1:5" s="143" customFormat="1">
      <c r="A24" s="149" t="s">
        <v>1222</v>
      </c>
      <c r="B24" s="176" t="s">
        <v>1483</v>
      </c>
      <c r="C24" s="125"/>
      <c r="D24" s="1131"/>
      <c r="E24" s="148"/>
    </row>
    <row r="25" spans="1:5" s="143" customFormat="1">
      <c r="A25" s="149" t="s">
        <v>1222</v>
      </c>
      <c r="B25" s="176" t="s">
        <v>1738</v>
      </c>
      <c r="C25" s="125"/>
      <c r="D25" s="1131"/>
      <c r="E25" s="148"/>
    </row>
    <row r="26" spans="1:5" s="143" customFormat="1">
      <c r="A26" s="149" t="s">
        <v>1222</v>
      </c>
      <c r="B26" s="176" t="s">
        <v>1739</v>
      </c>
      <c r="C26" s="125"/>
      <c r="D26" s="1131"/>
      <c r="E26" s="148"/>
    </row>
    <row r="27" spans="1:5" s="143" customFormat="1">
      <c r="A27" s="149" t="s">
        <v>1222</v>
      </c>
      <c r="B27" s="176" t="s">
        <v>1740</v>
      </c>
      <c r="C27" s="125"/>
      <c r="D27" s="1131"/>
      <c r="E27" s="148"/>
    </row>
    <row r="28" spans="1:5" s="143" customFormat="1">
      <c r="A28" s="149" t="s">
        <v>1222</v>
      </c>
      <c r="B28" s="176" t="s">
        <v>1741</v>
      </c>
      <c r="C28" s="125"/>
      <c r="D28" s="1131"/>
      <c r="E28" s="148"/>
    </row>
    <row r="29" spans="1:5" s="143" customFormat="1">
      <c r="A29" s="149" t="s">
        <v>1222</v>
      </c>
      <c r="B29" s="176" t="s">
        <v>1742</v>
      </c>
      <c r="C29" s="125"/>
      <c r="D29" s="1131"/>
      <c r="E29" s="148"/>
    </row>
    <row r="30" spans="1:5" s="143" customFormat="1">
      <c r="A30" s="149" t="s">
        <v>1222</v>
      </c>
      <c r="B30" s="176" t="s">
        <v>1743</v>
      </c>
      <c r="C30" s="125"/>
      <c r="D30" s="1131"/>
      <c r="E30" s="148"/>
    </row>
    <row r="31" spans="1:5" s="143" customFormat="1">
      <c r="A31" s="149" t="s">
        <v>1222</v>
      </c>
      <c r="B31" s="176" t="s">
        <v>1744</v>
      </c>
      <c r="C31" s="125"/>
      <c r="D31" s="1131"/>
      <c r="E31" s="148"/>
    </row>
    <row r="32" spans="1:5" s="143" customFormat="1">
      <c r="A32" s="149" t="s">
        <v>1222</v>
      </c>
      <c r="B32" s="176" t="s">
        <v>1745</v>
      </c>
      <c r="C32" s="125"/>
      <c r="D32" s="1131"/>
      <c r="E32" s="148"/>
    </row>
    <row r="33" spans="1:5" s="143" customFormat="1">
      <c r="A33" s="149" t="s">
        <v>1222</v>
      </c>
      <c r="B33" s="176" t="s">
        <v>1746</v>
      </c>
      <c r="C33" s="125"/>
      <c r="D33" s="1131"/>
      <c r="E33" s="148"/>
    </row>
    <row r="34" spans="1:5" s="143" customFormat="1">
      <c r="A34" s="149" t="s">
        <v>1222</v>
      </c>
      <c r="B34" s="176" t="s">
        <v>1747</v>
      </c>
      <c r="C34" s="125"/>
      <c r="D34" s="1131"/>
      <c r="E34" s="148"/>
    </row>
    <row r="35" spans="1:5" s="143" customFormat="1">
      <c r="A35" s="149" t="s">
        <v>1222</v>
      </c>
      <c r="B35" s="176" t="s">
        <v>1748</v>
      </c>
      <c r="C35" s="125"/>
      <c r="D35" s="1131"/>
      <c r="E35" s="148"/>
    </row>
    <row r="36" spans="1:5" s="143" customFormat="1">
      <c r="A36" s="149" t="s">
        <v>1222</v>
      </c>
      <c r="B36" s="176" t="s">
        <v>1749</v>
      </c>
      <c r="C36" s="125"/>
      <c r="D36" s="1131"/>
      <c r="E36" s="148"/>
    </row>
    <row r="37" spans="1:5" s="143" customFormat="1">
      <c r="A37" s="149" t="s">
        <v>1222</v>
      </c>
      <c r="B37" s="176" t="s">
        <v>1750</v>
      </c>
      <c r="C37" s="125"/>
      <c r="D37" s="1131"/>
      <c r="E37" s="148"/>
    </row>
    <row r="38" spans="1:5" s="143" customFormat="1">
      <c r="A38" s="149" t="s">
        <v>1222</v>
      </c>
      <c r="B38" s="176" t="s">
        <v>1751</v>
      </c>
      <c r="C38" s="125"/>
      <c r="D38" s="1131"/>
      <c r="E38" s="148"/>
    </row>
    <row r="39" spans="1:5" s="143" customFormat="1">
      <c r="A39" s="149"/>
      <c r="B39" s="153" t="s">
        <v>53</v>
      </c>
      <c r="C39" s="152">
        <v>1</v>
      </c>
      <c r="D39" s="1128"/>
      <c r="E39" s="148">
        <f>C39*D39</f>
        <v>0</v>
      </c>
    </row>
    <row r="40" spans="1:5" s="143" customFormat="1">
      <c r="A40" s="149"/>
      <c r="B40" s="153"/>
      <c r="C40" s="152"/>
      <c r="D40" s="1128"/>
      <c r="E40" s="148"/>
    </row>
    <row r="41" spans="1:5" s="143" customFormat="1">
      <c r="A41" s="143" t="s">
        <v>1752</v>
      </c>
      <c r="B41" s="144"/>
      <c r="D41" s="1120"/>
      <c r="E41" s="145">
        <f>SUM(E5:E40)</f>
        <v>0</v>
      </c>
    </row>
  </sheetData>
  <sheetProtection algorithmName="SHA-512" hashValue="P4socYQ9V5ImxcahYHPwdc+cd/Igax54CSpT/ZdEluEJi4hmA7PaQhl+QjgJhzRxVWpU65trfXX0m9gvKB2D0A==" saltValue="0nql5ybbcSKFE+pqgZiNRA=="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B752B-F11D-49F7-9EF6-5FCC68B70596}">
  <sheetPr>
    <tabColor rgb="FFFF0000"/>
  </sheetPr>
  <dimension ref="A2:E31"/>
  <sheetViews>
    <sheetView view="pageBreakPreview" zoomScale="130" zoomScaleNormal="100" zoomScaleSheetLayoutView="130" workbookViewId="0">
      <pane ySplit="2" topLeftCell="A3" activePane="bottomLeft" state="frozen"/>
      <selection activeCell="I43" sqref="I43"/>
      <selection pane="bottomLeft" activeCell="K23" sqref="K23"/>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5" ht="13.5" thickBot="1">
      <c r="A2" s="304" t="s">
        <v>1135</v>
      </c>
      <c r="B2" s="305" t="s">
        <v>1136</v>
      </c>
      <c r="C2" s="304" t="s">
        <v>1137</v>
      </c>
      <c r="D2" s="1108" t="s">
        <v>1138</v>
      </c>
      <c r="E2" s="306" t="s">
        <v>1139</v>
      </c>
    </row>
    <row r="4" spans="1:5" s="143" customFormat="1">
      <c r="A4" s="143" t="s">
        <v>1753</v>
      </c>
      <c r="B4" s="144"/>
      <c r="D4" s="1114"/>
      <c r="E4" s="145"/>
    </row>
    <row r="5" spans="1:5">
      <c r="A5" s="149" t="s">
        <v>1222</v>
      </c>
      <c r="B5" s="154" t="s">
        <v>1754</v>
      </c>
    </row>
    <row r="6" spans="1:5" ht="38.25">
      <c r="A6" s="149" t="s">
        <v>307</v>
      </c>
      <c r="B6" s="307" t="s">
        <v>1755</v>
      </c>
      <c r="C6" s="310"/>
      <c r="D6" s="1110"/>
      <c r="E6" s="308"/>
    </row>
    <row r="7" spans="1:5">
      <c r="B7" s="153" t="s">
        <v>53</v>
      </c>
      <c r="C7" s="146">
        <v>1</v>
      </c>
      <c r="E7" s="308">
        <f>C7*D7</f>
        <v>0</v>
      </c>
    </row>
    <row r="8" spans="1:5">
      <c r="B8" s="153"/>
      <c r="E8" s="308"/>
    </row>
    <row r="9" spans="1:5">
      <c r="A9" s="149" t="s">
        <v>308</v>
      </c>
      <c r="B9" s="307" t="s">
        <v>1756</v>
      </c>
      <c r="C9" s="310"/>
      <c r="D9" s="1110"/>
      <c r="E9" s="308"/>
    </row>
    <row r="10" spans="1:5">
      <c r="B10" s="153" t="s">
        <v>54</v>
      </c>
      <c r="C10" s="146">
        <v>2</v>
      </c>
      <c r="E10" s="308">
        <f>C10*D10</f>
        <v>0</v>
      </c>
    </row>
    <row r="11" spans="1:5">
      <c r="B11" s="153"/>
      <c r="E11" s="308"/>
    </row>
    <row r="12" spans="1:5">
      <c r="A12" s="149" t="s">
        <v>309</v>
      </c>
      <c r="B12" s="307" t="s">
        <v>1757</v>
      </c>
      <c r="C12" s="310"/>
      <c r="D12" s="1110"/>
      <c r="E12" s="308"/>
    </row>
    <row r="13" spans="1:5">
      <c r="B13" s="153" t="s">
        <v>54</v>
      </c>
      <c r="C13" s="146">
        <v>7</v>
      </c>
      <c r="E13" s="308">
        <f>C13*D13</f>
        <v>0</v>
      </c>
    </row>
    <row r="14" spans="1:5">
      <c r="B14" s="153"/>
      <c r="E14" s="308"/>
    </row>
    <row r="15" spans="1:5">
      <c r="A15" s="149" t="s">
        <v>1222</v>
      </c>
      <c r="B15" s="154" t="s">
        <v>1758</v>
      </c>
    </row>
    <row r="16" spans="1:5" ht="25.5">
      <c r="A16" s="149" t="s">
        <v>311</v>
      </c>
      <c r="B16" s="307" t="s">
        <v>1759</v>
      </c>
      <c r="C16" s="310"/>
      <c r="D16" s="1110"/>
      <c r="E16" s="308"/>
    </row>
    <row r="17" spans="1:5">
      <c r="B17" s="153" t="s">
        <v>53</v>
      </c>
      <c r="C17" s="146">
        <v>20</v>
      </c>
      <c r="E17" s="308">
        <f>C17*D17</f>
        <v>0</v>
      </c>
    </row>
    <row r="18" spans="1:5">
      <c r="B18" s="153"/>
      <c r="E18" s="308"/>
    </row>
    <row r="19" spans="1:5">
      <c r="A19" s="149" t="s">
        <v>1222</v>
      </c>
      <c r="B19" s="154" t="s">
        <v>1760</v>
      </c>
    </row>
    <row r="20" spans="1:5">
      <c r="A20" s="149" t="s">
        <v>312</v>
      </c>
      <c r="B20" s="307" t="s">
        <v>1761</v>
      </c>
      <c r="C20" s="310"/>
      <c r="D20" s="1110"/>
      <c r="E20" s="308"/>
    </row>
    <row r="21" spans="1:5">
      <c r="B21" s="153" t="s">
        <v>365</v>
      </c>
      <c r="C21" s="146">
        <v>560</v>
      </c>
      <c r="E21" s="308">
        <f>C21*D21</f>
        <v>0</v>
      </c>
    </row>
    <row r="22" spans="1:5">
      <c r="B22" s="153"/>
      <c r="E22" s="308"/>
    </row>
    <row r="23" spans="1:5">
      <c r="A23" s="149" t="s">
        <v>1222</v>
      </c>
      <c r="B23" s="154" t="s">
        <v>1762</v>
      </c>
    </row>
    <row r="24" spans="1:5">
      <c r="A24" s="149" t="s">
        <v>313</v>
      </c>
      <c r="B24" s="307" t="s">
        <v>1763</v>
      </c>
      <c r="C24" s="310"/>
      <c r="D24" s="1110"/>
      <c r="E24" s="308"/>
    </row>
    <row r="25" spans="1:5">
      <c r="B25" s="153" t="s">
        <v>365</v>
      </c>
      <c r="C25" s="146">
        <v>50</v>
      </c>
      <c r="E25" s="308">
        <f>C25*D25</f>
        <v>0</v>
      </c>
    </row>
    <row r="26" spans="1:5">
      <c r="B26" s="153"/>
      <c r="E26" s="308"/>
    </row>
    <row r="27" spans="1:5">
      <c r="A27" s="149" t="s">
        <v>1222</v>
      </c>
      <c r="B27" s="154" t="s">
        <v>1764</v>
      </c>
    </row>
    <row r="28" spans="1:5">
      <c r="A28" s="149" t="s">
        <v>314</v>
      </c>
      <c r="B28" s="307" t="s">
        <v>1765</v>
      </c>
      <c r="C28" s="310"/>
      <c r="D28" s="1110"/>
      <c r="E28" s="308"/>
    </row>
    <row r="29" spans="1:5">
      <c r="B29" s="153" t="s">
        <v>365</v>
      </c>
      <c r="C29" s="146">
        <v>560</v>
      </c>
      <c r="E29" s="308">
        <f>C29*D29</f>
        <v>0</v>
      </c>
    </row>
    <row r="30" spans="1:5">
      <c r="B30" s="153"/>
    </row>
    <row r="31" spans="1:5" s="143" customFormat="1">
      <c r="A31" s="143" t="s">
        <v>1766</v>
      </c>
      <c r="B31" s="144"/>
      <c r="D31" s="1114"/>
      <c r="E31" s="145">
        <f>SUM(E5:E30)</f>
        <v>0</v>
      </c>
    </row>
  </sheetData>
  <sheetProtection algorithmName="SHA-512" hashValue="nWxQIvYq+3IbnxK/9OBayF8WSu7nzfav05rw3mf96EVIrU/9hRqx+/8zDNHx7kBXHnqTuivmf/90NF3ZeLv9gg==" saltValue="fvHzCSI6PRC9pULu6Vg/CA=="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12E30-3A50-4998-A830-08F7B0A1A4E1}">
  <sheetPr>
    <tabColor rgb="FFFF0000"/>
  </sheetPr>
  <dimension ref="A2:F27"/>
  <sheetViews>
    <sheetView view="pageBreakPreview" zoomScale="130" zoomScaleNormal="100" zoomScaleSheetLayoutView="130" workbookViewId="0">
      <pane ySplit="2" topLeftCell="A3" activePane="bottomLeft" state="frozen"/>
      <selection activeCell="I43" sqref="I43"/>
      <selection pane="bottomLeft" activeCell="N23" sqref="N23"/>
    </sheetView>
  </sheetViews>
  <sheetFormatPr defaultRowHeight="12.75"/>
  <cols>
    <col min="1" max="1" width="4.85546875" style="146" bestFit="1" customWidth="1"/>
    <col min="2" max="2" width="56.7109375" style="152" customWidth="1"/>
    <col min="3" max="3" width="9.42578125" style="146" bestFit="1" customWidth="1"/>
    <col min="4" max="4" width="12.7109375" style="1109" customWidth="1"/>
    <col min="5" max="5" width="14.71093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2" spans="1:6" ht="13.5" thickBot="1">
      <c r="A2" s="304" t="s">
        <v>1135</v>
      </c>
      <c r="B2" s="305" t="s">
        <v>1136</v>
      </c>
      <c r="C2" s="304" t="s">
        <v>1137</v>
      </c>
      <c r="D2" s="1108" t="s">
        <v>1138</v>
      </c>
      <c r="E2" s="306" t="s">
        <v>1139</v>
      </c>
    </row>
    <row r="4" spans="1:6" s="143" customFormat="1">
      <c r="A4" s="143" t="s">
        <v>1767</v>
      </c>
      <c r="B4" s="144"/>
      <c r="D4" s="1114"/>
      <c r="E4" s="145"/>
    </row>
    <row r="5" spans="1:6" ht="25.5">
      <c r="A5" s="149" t="s">
        <v>307</v>
      </c>
      <c r="B5" s="152" t="s">
        <v>1768</v>
      </c>
    </row>
    <row r="6" spans="1:6">
      <c r="A6" s="149" t="s">
        <v>1222</v>
      </c>
      <c r="B6" s="176" t="s">
        <v>1769</v>
      </c>
    </row>
    <row r="7" spans="1:6">
      <c r="A7" s="149"/>
      <c r="B7" s="153" t="s">
        <v>53</v>
      </c>
      <c r="C7" s="146">
        <v>2</v>
      </c>
      <c r="E7" s="148">
        <f>C7*D7</f>
        <v>0</v>
      </c>
      <c r="F7" s="150"/>
    </row>
    <row r="8" spans="1:6">
      <c r="A8" s="149"/>
      <c r="B8" s="176"/>
      <c r="F8" s="150"/>
    </row>
    <row r="9" spans="1:6">
      <c r="A9" s="149" t="s">
        <v>1222</v>
      </c>
      <c r="B9" s="176" t="s">
        <v>1770</v>
      </c>
      <c r="F9" s="150"/>
    </row>
    <row r="10" spans="1:6">
      <c r="A10" s="149"/>
      <c r="B10" s="153" t="s">
        <v>53</v>
      </c>
      <c r="C10" s="146">
        <v>2</v>
      </c>
      <c r="E10" s="148">
        <f>C10*D10</f>
        <v>0</v>
      </c>
      <c r="F10" s="150"/>
    </row>
    <row r="11" spans="1:6">
      <c r="B11" s="153"/>
      <c r="F11" s="150"/>
    </row>
    <row r="12" spans="1:6">
      <c r="A12" s="149" t="s">
        <v>1222</v>
      </c>
      <c r="B12" s="176" t="s">
        <v>1771</v>
      </c>
      <c r="F12" s="150"/>
    </row>
    <row r="13" spans="1:6">
      <c r="A13" s="149"/>
      <c r="B13" s="153" t="s">
        <v>54</v>
      </c>
      <c r="C13" s="146">
        <v>4</v>
      </c>
      <c r="E13" s="148">
        <f>C13*D13</f>
        <v>0</v>
      </c>
      <c r="F13" s="150"/>
    </row>
    <row r="14" spans="1:6">
      <c r="B14" s="153"/>
      <c r="F14" s="150"/>
    </row>
    <row r="15" spans="1:6">
      <c r="A15" s="149" t="s">
        <v>1222</v>
      </c>
      <c r="B15" s="176" t="s">
        <v>1772</v>
      </c>
      <c r="F15" s="150"/>
    </row>
    <row r="16" spans="1:6">
      <c r="A16" s="149"/>
      <c r="B16" s="153" t="s">
        <v>365</v>
      </c>
      <c r="C16" s="146">
        <v>60</v>
      </c>
      <c r="E16" s="148">
        <f>C16*D16</f>
        <v>0</v>
      </c>
      <c r="F16" s="150"/>
    </row>
    <row r="17" spans="1:5">
      <c r="B17" s="153"/>
    </row>
    <row r="18" spans="1:5">
      <c r="A18" s="149" t="s">
        <v>1222</v>
      </c>
      <c r="B18" s="176" t="s">
        <v>1773</v>
      </c>
    </row>
    <row r="19" spans="1:5">
      <c r="A19" s="149"/>
      <c r="B19" s="153" t="s">
        <v>53</v>
      </c>
      <c r="C19" s="146">
        <v>2</v>
      </c>
      <c r="E19" s="148">
        <f>C19*D19</f>
        <v>0</v>
      </c>
    </row>
    <row r="20" spans="1:5">
      <c r="B20" s="153"/>
    </row>
    <row r="21" spans="1:5">
      <c r="A21" s="149" t="s">
        <v>1222</v>
      </c>
      <c r="B21" s="176" t="s">
        <v>1774</v>
      </c>
    </row>
    <row r="22" spans="1:5">
      <c r="A22" s="149"/>
      <c r="B22" s="153" t="s">
        <v>53</v>
      </c>
      <c r="C22" s="146">
        <v>2</v>
      </c>
      <c r="E22" s="148">
        <f>C22*D22</f>
        <v>0</v>
      </c>
    </row>
    <row r="23" spans="1:5">
      <c r="B23" s="153"/>
    </row>
    <row r="24" spans="1:5">
      <c r="A24" s="149" t="s">
        <v>1222</v>
      </c>
      <c r="B24" s="176" t="s">
        <v>1775</v>
      </c>
    </row>
    <row r="25" spans="1:5">
      <c r="A25" s="149"/>
      <c r="B25" s="153" t="s">
        <v>53</v>
      </c>
      <c r="C25" s="146">
        <v>2</v>
      </c>
      <c r="E25" s="148">
        <f>C25*D25</f>
        <v>0</v>
      </c>
    </row>
    <row r="26" spans="1:5">
      <c r="A26" s="149"/>
      <c r="B26" s="307"/>
      <c r="C26" s="310"/>
      <c r="D26" s="1110"/>
      <c r="E26" s="308"/>
    </row>
    <row r="27" spans="1:5" s="143" customFormat="1">
      <c r="A27" s="143" t="s">
        <v>1776</v>
      </c>
      <c r="B27" s="144"/>
      <c r="D27" s="1114"/>
      <c r="E27" s="145">
        <f>SUM(E5:E26)</f>
        <v>0</v>
      </c>
    </row>
  </sheetData>
  <sheetProtection algorithmName="SHA-512" hashValue="XxjF2lOigD9OQ06z9uH6JgmadW97aF/U8nxhy+XrLNzBKcaRa2FapoP3DPVNA6AcpBCgY9v6tHKW2y9BcyGEbA==" saltValue="mt08WTs6TVHX2anX3XJ4Wg=="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1FE80-ACD0-4852-A24A-90B25BA0381A}">
  <sheetPr>
    <tabColor rgb="FFFF3300"/>
  </sheetPr>
  <dimension ref="A1:F43"/>
  <sheetViews>
    <sheetView view="pageBreakPreview" zoomScale="130" zoomScaleNormal="100" zoomScaleSheetLayoutView="130" workbookViewId="0">
      <pane ySplit="3" topLeftCell="A4" activePane="bottomLeft" state="frozen"/>
      <selection pane="bottomLeft" activeCell="K25" sqref="K25"/>
    </sheetView>
  </sheetViews>
  <sheetFormatPr defaultRowHeight="12.75"/>
  <cols>
    <col min="1" max="1" width="4.85546875" style="146" bestFit="1" customWidth="1"/>
    <col min="2" max="2" width="56.7109375" style="152" customWidth="1"/>
    <col min="3" max="3" width="8.42578125" style="146" customWidth="1"/>
    <col min="4" max="4" width="12.7109375" style="1109" customWidth="1"/>
    <col min="5" max="5" width="16.85546875" style="148" customWidth="1"/>
    <col min="6" max="256" width="9.140625" style="146"/>
    <col min="257" max="257" width="4.85546875" style="146" bestFit="1" customWidth="1"/>
    <col min="258" max="258" width="69.5703125" style="146" customWidth="1"/>
    <col min="259" max="259" width="9.42578125" style="146" bestFit="1" customWidth="1"/>
    <col min="260" max="260" width="15.28515625" style="146" bestFit="1" customWidth="1"/>
    <col min="261" max="261" width="19.7109375" style="146" bestFit="1" customWidth="1"/>
    <col min="262" max="512" width="9.140625" style="146"/>
    <col min="513" max="513" width="4.85546875" style="146" bestFit="1" customWidth="1"/>
    <col min="514" max="514" width="69.5703125" style="146" customWidth="1"/>
    <col min="515" max="515" width="9.42578125" style="146" bestFit="1" customWidth="1"/>
    <col min="516" max="516" width="15.28515625" style="146" bestFit="1" customWidth="1"/>
    <col min="517" max="517" width="19.7109375" style="146" bestFit="1" customWidth="1"/>
    <col min="518" max="768" width="9.140625" style="146"/>
    <col min="769" max="769" width="4.85546875" style="146" bestFit="1" customWidth="1"/>
    <col min="770" max="770" width="69.5703125" style="146" customWidth="1"/>
    <col min="771" max="771" width="9.42578125" style="146" bestFit="1" customWidth="1"/>
    <col min="772" max="772" width="15.28515625" style="146" bestFit="1" customWidth="1"/>
    <col min="773" max="773" width="19.7109375" style="146" bestFit="1" customWidth="1"/>
    <col min="774" max="1024" width="9.140625" style="146"/>
    <col min="1025" max="1025" width="4.85546875" style="146" bestFit="1" customWidth="1"/>
    <col min="1026" max="1026" width="69.5703125" style="146" customWidth="1"/>
    <col min="1027" max="1027" width="9.42578125" style="146" bestFit="1" customWidth="1"/>
    <col min="1028" max="1028" width="15.28515625" style="146" bestFit="1" customWidth="1"/>
    <col min="1029" max="1029" width="19.7109375" style="146" bestFit="1" customWidth="1"/>
    <col min="1030" max="1280" width="9.140625" style="146"/>
    <col min="1281" max="1281" width="4.85546875" style="146" bestFit="1" customWidth="1"/>
    <col min="1282" max="1282" width="69.5703125" style="146" customWidth="1"/>
    <col min="1283" max="1283" width="9.42578125" style="146" bestFit="1" customWidth="1"/>
    <col min="1284" max="1284" width="15.28515625" style="146" bestFit="1" customWidth="1"/>
    <col min="1285" max="1285" width="19.7109375" style="146" bestFit="1" customWidth="1"/>
    <col min="1286" max="1536" width="9.140625" style="146"/>
    <col min="1537" max="1537" width="4.85546875" style="146" bestFit="1" customWidth="1"/>
    <col min="1538" max="1538" width="69.5703125" style="146" customWidth="1"/>
    <col min="1539" max="1539" width="9.42578125" style="146" bestFit="1" customWidth="1"/>
    <col min="1540" max="1540" width="15.28515625" style="146" bestFit="1" customWidth="1"/>
    <col min="1541" max="1541" width="19.7109375" style="146" bestFit="1" customWidth="1"/>
    <col min="1542" max="1792" width="9.140625" style="146"/>
    <col min="1793" max="1793" width="4.85546875" style="146" bestFit="1" customWidth="1"/>
    <col min="1794" max="1794" width="69.5703125" style="146" customWidth="1"/>
    <col min="1795" max="1795" width="9.42578125" style="146" bestFit="1" customWidth="1"/>
    <col min="1796" max="1796" width="15.28515625" style="146" bestFit="1" customWidth="1"/>
    <col min="1797" max="1797" width="19.7109375" style="146" bestFit="1" customWidth="1"/>
    <col min="1798" max="2048" width="9.140625" style="146"/>
    <col min="2049" max="2049" width="4.85546875" style="146" bestFit="1" customWidth="1"/>
    <col min="2050" max="2050" width="69.5703125" style="146" customWidth="1"/>
    <col min="2051" max="2051" width="9.42578125" style="146" bestFit="1" customWidth="1"/>
    <col min="2052" max="2052" width="15.28515625" style="146" bestFit="1" customWidth="1"/>
    <col min="2053" max="2053" width="19.7109375" style="146" bestFit="1" customWidth="1"/>
    <col min="2054" max="2304" width="9.140625" style="146"/>
    <col min="2305" max="2305" width="4.85546875" style="146" bestFit="1" customWidth="1"/>
    <col min="2306" max="2306" width="69.5703125" style="146" customWidth="1"/>
    <col min="2307" max="2307" width="9.42578125" style="146" bestFit="1" customWidth="1"/>
    <col min="2308" max="2308" width="15.28515625" style="146" bestFit="1" customWidth="1"/>
    <col min="2309" max="2309" width="19.7109375" style="146" bestFit="1" customWidth="1"/>
    <col min="2310" max="2560" width="9.140625" style="146"/>
    <col min="2561" max="2561" width="4.85546875" style="146" bestFit="1" customWidth="1"/>
    <col min="2562" max="2562" width="69.5703125" style="146" customWidth="1"/>
    <col min="2563" max="2563" width="9.42578125" style="146" bestFit="1" customWidth="1"/>
    <col min="2564" max="2564" width="15.28515625" style="146" bestFit="1" customWidth="1"/>
    <col min="2565" max="2565" width="19.7109375" style="146" bestFit="1" customWidth="1"/>
    <col min="2566" max="2816" width="9.140625" style="146"/>
    <col min="2817" max="2817" width="4.85546875" style="146" bestFit="1" customWidth="1"/>
    <col min="2818" max="2818" width="69.5703125" style="146" customWidth="1"/>
    <col min="2819" max="2819" width="9.42578125" style="146" bestFit="1" customWidth="1"/>
    <col min="2820" max="2820" width="15.28515625" style="146" bestFit="1" customWidth="1"/>
    <col min="2821" max="2821" width="19.7109375" style="146" bestFit="1" customWidth="1"/>
    <col min="2822" max="3072" width="9.140625" style="146"/>
    <col min="3073" max="3073" width="4.85546875" style="146" bestFit="1" customWidth="1"/>
    <col min="3074" max="3074" width="69.5703125" style="146" customWidth="1"/>
    <col min="3075" max="3075" width="9.42578125" style="146" bestFit="1" customWidth="1"/>
    <col min="3076" max="3076" width="15.28515625" style="146" bestFit="1" customWidth="1"/>
    <col min="3077" max="3077" width="19.7109375" style="146" bestFit="1" customWidth="1"/>
    <col min="3078" max="3328" width="9.140625" style="146"/>
    <col min="3329" max="3329" width="4.85546875" style="146" bestFit="1" customWidth="1"/>
    <col min="3330" max="3330" width="69.5703125" style="146" customWidth="1"/>
    <col min="3331" max="3331" width="9.42578125" style="146" bestFit="1" customWidth="1"/>
    <col min="3332" max="3332" width="15.28515625" style="146" bestFit="1" customWidth="1"/>
    <col min="3333" max="3333" width="19.7109375" style="146" bestFit="1" customWidth="1"/>
    <col min="3334" max="3584" width="9.140625" style="146"/>
    <col min="3585" max="3585" width="4.85546875" style="146" bestFit="1" customWidth="1"/>
    <col min="3586" max="3586" width="69.5703125" style="146" customWidth="1"/>
    <col min="3587" max="3587" width="9.42578125" style="146" bestFit="1" customWidth="1"/>
    <col min="3588" max="3588" width="15.28515625" style="146" bestFit="1" customWidth="1"/>
    <col min="3589" max="3589" width="19.7109375" style="146" bestFit="1" customWidth="1"/>
    <col min="3590" max="3840" width="9.140625" style="146"/>
    <col min="3841" max="3841" width="4.85546875" style="146" bestFit="1" customWidth="1"/>
    <col min="3842" max="3842" width="69.5703125" style="146" customWidth="1"/>
    <col min="3843" max="3843" width="9.42578125" style="146" bestFit="1" customWidth="1"/>
    <col min="3844" max="3844" width="15.28515625" style="146" bestFit="1" customWidth="1"/>
    <col min="3845" max="3845" width="19.7109375" style="146" bestFit="1" customWidth="1"/>
    <col min="3846" max="4096" width="9.140625" style="146"/>
    <col min="4097" max="4097" width="4.85546875" style="146" bestFit="1" customWidth="1"/>
    <col min="4098" max="4098" width="69.5703125" style="146" customWidth="1"/>
    <col min="4099" max="4099" width="9.42578125" style="146" bestFit="1" customWidth="1"/>
    <col min="4100" max="4100" width="15.28515625" style="146" bestFit="1" customWidth="1"/>
    <col min="4101" max="4101" width="19.7109375" style="146" bestFit="1" customWidth="1"/>
    <col min="4102" max="4352" width="9.140625" style="146"/>
    <col min="4353" max="4353" width="4.85546875" style="146" bestFit="1" customWidth="1"/>
    <col min="4354" max="4354" width="69.5703125" style="146" customWidth="1"/>
    <col min="4355" max="4355" width="9.42578125" style="146" bestFit="1" customWidth="1"/>
    <col min="4356" max="4356" width="15.28515625" style="146" bestFit="1" customWidth="1"/>
    <col min="4357" max="4357" width="19.7109375" style="146" bestFit="1" customWidth="1"/>
    <col min="4358" max="4608" width="9.140625" style="146"/>
    <col min="4609" max="4609" width="4.85546875" style="146" bestFit="1" customWidth="1"/>
    <col min="4610" max="4610" width="69.5703125" style="146" customWidth="1"/>
    <col min="4611" max="4611" width="9.42578125" style="146" bestFit="1" customWidth="1"/>
    <col min="4612" max="4612" width="15.28515625" style="146" bestFit="1" customWidth="1"/>
    <col min="4613" max="4613" width="19.7109375" style="146" bestFit="1" customWidth="1"/>
    <col min="4614" max="4864" width="9.140625" style="146"/>
    <col min="4865" max="4865" width="4.85546875" style="146" bestFit="1" customWidth="1"/>
    <col min="4866" max="4866" width="69.5703125" style="146" customWidth="1"/>
    <col min="4867" max="4867" width="9.42578125" style="146" bestFit="1" customWidth="1"/>
    <col min="4868" max="4868" width="15.28515625" style="146" bestFit="1" customWidth="1"/>
    <col min="4869" max="4869" width="19.7109375" style="146" bestFit="1" customWidth="1"/>
    <col min="4870" max="5120" width="9.140625" style="146"/>
    <col min="5121" max="5121" width="4.85546875" style="146" bestFit="1" customWidth="1"/>
    <col min="5122" max="5122" width="69.5703125" style="146" customWidth="1"/>
    <col min="5123" max="5123" width="9.42578125" style="146" bestFit="1" customWidth="1"/>
    <col min="5124" max="5124" width="15.28515625" style="146" bestFit="1" customWidth="1"/>
    <col min="5125" max="5125" width="19.7109375" style="146" bestFit="1" customWidth="1"/>
    <col min="5126" max="5376" width="9.140625" style="146"/>
    <col min="5377" max="5377" width="4.85546875" style="146" bestFit="1" customWidth="1"/>
    <col min="5378" max="5378" width="69.5703125" style="146" customWidth="1"/>
    <col min="5379" max="5379" width="9.42578125" style="146" bestFit="1" customWidth="1"/>
    <col min="5380" max="5380" width="15.28515625" style="146" bestFit="1" customWidth="1"/>
    <col min="5381" max="5381" width="19.7109375" style="146" bestFit="1" customWidth="1"/>
    <col min="5382" max="5632" width="9.140625" style="146"/>
    <col min="5633" max="5633" width="4.85546875" style="146" bestFit="1" customWidth="1"/>
    <col min="5634" max="5634" width="69.5703125" style="146" customWidth="1"/>
    <col min="5635" max="5635" width="9.42578125" style="146" bestFit="1" customWidth="1"/>
    <col min="5636" max="5636" width="15.28515625" style="146" bestFit="1" customWidth="1"/>
    <col min="5637" max="5637" width="19.7109375" style="146" bestFit="1" customWidth="1"/>
    <col min="5638" max="5888" width="9.140625" style="146"/>
    <col min="5889" max="5889" width="4.85546875" style="146" bestFit="1" customWidth="1"/>
    <col min="5890" max="5890" width="69.5703125" style="146" customWidth="1"/>
    <col min="5891" max="5891" width="9.42578125" style="146" bestFit="1" customWidth="1"/>
    <col min="5892" max="5892" width="15.28515625" style="146" bestFit="1" customWidth="1"/>
    <col min="5893" max="5893" width="19.7109375" style="146" bestFit="1" customWidth="1"/>
    <col min="5894" max="6144" width="9.140625" style="146"/>
    <col min="6145" max="6145" width="4.85546875" style="146" bestFit="1" customWidth="1"/>
    <col min="6146" max="6146" width="69.5703125" style="146" customWidth="1"/>
    <col min="6147" max="6147" width="9.42578125" style="146" bestFit="1" customWidth="1"/>
    <col min="6148" max="6148" width="15.28515625" style="146" bestFit="1" customWidth="1"/>
    <col min="6149" max="6149" width="19.7109375" style="146" bestFit="1" customWidth="1"/>
    <col min="6150" max="6400" width="9.140625" style="146"/>
    <col min="6401" max="6401" width="4.85546875" style="146" bestFit="1" customWidth="1"/>
    <col min="6402" max="6402" width="69.5703125" style="146" customWidth="1"/>
    <col min="6403" max="6403" width="9.42578125" style="146" bestFit="1" customWidth="1"/>
    <col min="6404" max="6404" width="15.28515625" style="146" bestFit="1" customWidth="1"/>
    <col min="6405" max="6405" width="19.7109375" style="146" bestFit="1" customWidth="1"/>
    <col min="6406" max="6656" width="9.140625" style="146"/>
    <col min="6657" max="6657" width="4.85546875" style="146" bestFit="1" customWidth="1"/>
    <col min="6658" max="6658" width="69.5703125" style="146" customWidth="1"/>
    <col min="6659" max="6659" width="9.42578125" style="146" bestFit="1" customWidth="1"/>
    <col min="6660" max="6660" width="15.28515625" style="146" bestFit="1" customWidth="1"/>
    <col min="6661" max="6661" width="19.7109375" style="146" bestFit="1" customWidth="1"/>
    <col min="6662" max="6912" width="9.140625" style="146"/>
    <col min="6913" max="6913" width="4.85546875" style="146" bestFit="1" customWidth="1"/>
    <col min="6914" max="6914" width="69.5703125" style="146" customWidth="1"/>
    <col min="6915" max="6915" width="9.42578125" style="146" bestFit="1" customWidth="1"/>
    <col min="6916" max="6916" width="15.28515625" style="146" bestFit="1" customWidth="1"/>
    <col min="6917" max="6917" width="19.7109375" style="146" bestFit="1" customWidth="1"/>
    <col min="6918" max="7168" width="9.140625" style="146"/>
    <col min="7169" max="7169" width="4.85546875" style="146" bestFit="1" customWidth="1"/>
    <col min="7170" max="7170" width="69.5703125" style="146" customWidth="1"/>
    <col min="7171" max="7171" width="9.42578125" style="146" bestFit="1" customWidth="1"/>
    <col min="7172" max="7172" width="15.28515625" style="146" bestFit="1" customWidth="1"/>
    <col min="7173" max="7173" width="19.7109375" style="146" bestFit="1" customWidth="1"/>
    <col min="7174" max="7424" width="9.140625" style="146"/>
    <col min="7425" max="7425" width="4.85546875" style="146" bestFit="1" customWidth="1"/>
    <col min="7426" max="7426" width="69.5703125" style="146" customWidth="1"/>
    <col min="7427" max="7427" width="9.42578125" style="146" bestFit="1" customWidth="1"/>
    <col min="7428" max="7428" width="15.28515625" style="146" bestFit="1" customWidth="1"/>
    <col min="7429" max="7429" width="19.7109375" style="146" bestFit="1" customWidth="1"/>
    <col min="7430" max="7680" width="9.140625" style="146"/>
    <col min="7681" max="7681" width="4.85546875" style="146" bestFit="1" customWidth="1"/>
    <col min="7682" max="7682" width="69.5703125" style="146" customWidth="1"/>
    <col min="7683" max="7683" width="9.42578125" style="146" bestFit="1" customWidth="1"/>
    <col min="7684" max="7684" width="15.28515625" style="146" bestFit="1" customWidth="1"/>
    <col min="7685" max="7685" width="19.7109375" style="146" bestFit="1" customWidth="1"/>
    <col min="7686" max="7936" width="9.140625" style="146"/>
    <col min="7937" max="7937" width="4.85546875" style="146" bestFit="1" customWidth="1"/>
    <col min="7938" max="7938" width="69.5703125" style="146" customWidth="1"/>
    <col min="7939" max="7939" width="9.42578125" style="146" bestFit="1" customWidth="1"/>
    <col min="7940" max="7940" width="15.28515625" style="146" bestFit="1" customWidth="1"/>
    <col min="7941" max="7941" width="19.7109375" style="146" bestFit="1" customWidth="1"/>
    <col min="7942" max="8192" width="9.140625" style="146"/>
    <col min="8193" max="8193" width="4.85546875" style="146" bestFit="1" customWidth="1"/>
    <col min="8194" max="8194" width="69.5703125" style="146" customWidth="1"/>
    <col min="8195" max="8195" width="9.42578125" style="146" bestFit="1" customWidth="1"/>
    <col min="8196" max="8196" width="15.28515625" style="146" bestFit="1" customWidth="1"/>
    <col min="8197" max="8197" width="19.7109375" style="146" bestFit="1" customWidth="1"/>
    <col min="8198" max="8448" width="9.140625" style="146"/>
    <col min="8449" max="8449" width="4.85546875" style="146" bestFit="1" customWidth="1"/>
    <col min="8450" max="8450" width="69.5703125" style="146" customWidth="1"/>
    <col min="8451" max="8451" width="9.42578125" style="146" bestFit="1" customWidth="1"/>
    <col min="8452" max="8452" width="15.28515625" style="146" bestFit="1" customWidth="1"/>
    <col min="8453" max="8453" width="19.7109375" style="146" bestFit="1" customWidth="1"/>
    <col min="8454" max="8704" width="9.140625" style="146"/>
    <col min="8705" max="8705" width="4.85546875" style="146" bestFit="1" customWidth="1"/>
    <col min="8706" max="8706" width="69.5703125" style="146" customWidth="1"/>
    <col min="8707" max="8707" width="9.42578125" style="146" bestFit="1" customWidth="1"/>
    <col min="8708" max="8708" width="15.28515625" style="146" bestFit="1" customWidth="1"/>
    <col min="8709" max="8709" width="19.7109375" style="146" bestFit="1" customWidth="1"/>
    <col min="8710" max="8960" width="9.140625" style="146"/>
    <col min="8961" max="8961" width="4.85546875" style="146" bestFit="1" customWidth="1"/>
    <col min="8962" max="8962" width="69.5703125" style="146" customWidth="1"/>
    <col min="8963" max="8963" width="9.42578125" style="146" bestFit="1" customWidth="1"/>
    <col min="8964" max="8964" width="15.28515625" style="146" bestFit="1" customWidth="1"/>
    <col min="8965" max="8965" width="19.7109375" style="146" bestFit="1" customWidth="1"/>
    <col min="8966" max="9216" width="9.140625" style="146"/>
    <col min="9217" max="9217" width="4.85546875" style="146" bestFit="1" customWidth="1"/>
    <col min="9218" max="9218" width="69.5703125" style="146" customWidth="1"/>
    <col min="9219" max="9219" width="9.42578125" style="146" bestFit="1" customWidth="1"/>
    <col min="9220" max="9220" width="15.28515625" style="146" bestFit="1" customWidth="1"/>
    <col min="9221" max="9221" width="19.7109375" style="146" bestFit="1" customWidth="1"/>
    <col min="9222" max="9472" width="9.140625" style="146"/>
    <col min="9473" max="9473" width="4.85546875" style="146" bestFit="1" customWidth="1"/>
    <col min="9474" max="9474" width="69.5703125" style="146" customWidth="1"/>
    <col min="9475" max="9475" width="9.42578125" style="146" bestFit="1" customWidth="1"/>
    <col min="9476" max="9476" width="15.28515625" style="146" bestFit="1" customWidth="1"/>
    <col min="9477" max="9477" width="19.7109375" style="146" bestFit="1" customWidth="1"/>
    <col min="9478" max="9728" width="9.140625" style="146"/>
    <col min="9729" max="9729" width="4.85546875" style="146" bestFit="1" customWidth="1"/>
    <col min="9730" max="9730" width="69.5703125" style="146" customWidth="1"/>
    <col min="9731" max="9731" width="9.42578125" style="146" bestFit="1" customWidth="1"/>
    <col min="9732" max="9732" width="15.28515625" style="146" bestFit="1" customWidth="1"/>
    <col min="9733" max="9733" width="19.7109375" style="146" bestFit="1" customWidth="1"/>
    <col min="9734" max="9984" width="9.140625" style="146"/>
    <col min="9985" max="9985" width="4.85546875" style="146" bestFit="1" customWidth="1"/>
    <col min="9986" max="9986" width="69.5703125" style="146" customWidth="1"/>
    <col min="9987" max="9987" width="9.42578125" style="146" bestFit="1" customWidth="1"/>
    <col min="9988" max="9988" width="15.28515625" style="146" bestFit="1" customWidth="1"/>
    <col min="9989" max="9989" width="19.7109375" style="146" bestFit="1" customWidth="1"/>
    <col min="9990" max="10240" width="9.140625" style="146"/>
    <col min="10241" max="10241" width="4.85546875" style="146" bestFit="1" customWidth="1"/>
    <col min="10242" max="10242" width="69.5703125" style="146" customWidth="1"/>
    <col min="10243" max="10243" width="9.42578125" style="146" bestFit="1" customWidth="1"/>
    <col min="10244" max="10244" width="15.28515625" style="146" bestFit="1" customWidth="1"/>
    <col min="10245" max="10245" width="19.7109375" style="146" bestFit="1" customWidth="1"/>
    <col min="10246" max="10496" width="9.140625" style="146"/>
    <col min="10497" max="10497" width="4.85546875" style="146" bestFit="1" customWidth="1"/>
    <col min="10498" max="10498" width="69.5703125" style="146" customWidth="1"/>
    <col min="10499" max="10499" width="9.42578125" style="146" bestFit="1" customWidth="1"/>
    <col min="10500" max="10500" width="15.28515625" style="146" bestFit="1" customWidth="1"/>
    <col min="10501" max="10501" width="19.7109375" style="146" bestFit="1" customWidth="1"/>
    <col min="10502" max="10752" width="9.140625" style="146"/>
    <col min="10753" max="10753" width="4.85546875" style="146" bestFit="1" customWidth="1"/>
    <col min="10754" max="10754" width="69.5703125" style="146" customWidth="1"/>
    <col min="10755" max="10755" width="9.42578125" style="146" bestFit="1" customWidth="1"/>
    <col min="10756" max="10756" width="15.28515625" style="146" bestFit="1" customWidth="1"/>
    <col min="10757" max="10757" width="19.7109375" style="146" bestFit="1" customWidth="1"/>
    <col min="10758" max="11008" width="9.140625" style="146"/>
    <col min="11009" max="11009" width="4.85546875" style="146" bestFit="1" customWidth="1"/>
    <col min="11010" max="11010" width="69.5703125" style="146" customWidth="1"/>
    <col min="11011" max="11011" width="9.42578125" style="146" bestFit="1" customWidth="1"/>
    <col min="11012" max="11012" width="15.28515625" style="146" bestFit="1" customWidth="1"/>
    <col min="11013" max="11013" width="19.7109375" style="146" bestFit="1" customWidth="1"/>
    <col min="11014" max="11264" width="9.140625" style="146"/>
    <col min="11265" max="11265" width="4.85546875" style="146" bestFit="1" customWidth="1"/>
    <col min="11266" max="11266" width="69.5703125" style="146" customWidth="1"/>
    <col min="11267" max="11267" width="9.42578125" style="146" bestFit="1" customWidth="1"/>
    <col min="11268" max="11268" width="15.28515625" style="146" bestFit="1" customWidth="1"/>
    <col min="11269" max="11269" width="19.7109375" style="146" bestFit="1" customWidth="1"/>
    <col min="11270" max="11520" width="9.140625" style="146"/>
    <col min="11521" max="11521" width="4.85546875" style="146" bestFit="1" customWidth="1"/>
    <col min="11522" max="11522" width="69.5703125" style="146" customWidth="1"/>
    <col min="11523" max="11523" width="9.42578125" style="146" bestFit="1" customWidth="1"/>
    <col min="11524" max="11524" width="15.28515625" style="146" bestFit="1" customWidth="1"/>
    <col min="11525" max="11525" width="19.7109375" style="146" bestFit="1" customWidth="1"/>
    <col min="11526" max="11776" width="9.140625" style="146"/>
    <col min="11777" max="11777" width="4.85546875" style="146" bestFit="1" customWidth="1"/>
    <col min="11778" max="11778" width="69.5703125" style="146" customWidth="1"/>
    <col min="11779" max="11779" width="9.42578125" style="146" bestFit="1" customWidth="1"/>
    <col min="11780" max="11780" width="15.28515625" style="146" bestFit="1" customWidth="1"/>
    <col min="11781" max="11781" width="19.7109375" style="146" bestFit="1" customWidth="1"/>
    <col min="11782" max="12032" width="9.140625" style="146"/>
    <col min="12033" max="12033" width="4.85546875" style="146" bestFit="1" customWidth="1"/>
    <col min="12034" max="12034" width="69.5703125" style="146" customWidth="1"/>
    <col min="12035" max="12035" width="9.42578125" style="146" bestFit="1" customWidth="1"/>
    <col min="12036" max="12036" width="15.28515625" style="146" bestFit="1" customWidth="1"/>
    <col min="12037" max="12037" width="19.7109375" style="146" bestFit="1" customWidth="1"/>
    <col min="12038" max="12288" width="9.140625" style="146"/>
    <col min="12289" max="12289" width="4.85546875" style="146" bestFit="1" customWidth="1"/>
    <col min="12290" max="12290" width="69.5703125" style="146" customWidth="1"/>
    <col min="12291" max="12291" width="9.42578125" style="146" bestFit="1" customWidth="1"/>
    <col min="12292" max="12292" width="15.28515625" style="146" bestFit="1" customWidth="1"/>
    <col min="12293" max="12293" width="19.7109375" style="146" bestFit="1" customWidth="1"/>
    <col min="12294" max="12544" width="9.140625" style="146"/>
    <col min="12545" max="12545" width="4.85546875" style="146" bestFit="1" customWidth="1"/>
    <col min="12546" max="12546" width="69.5703125" style="146" customWidth="1"/>
    <col min="12547" max="12547" width="9.42578125" style="146" bestFit="1" customWidth="1"/>
    <col min="12548" max="12548" width="15.28515625" style="146" bestFit="1" customWidth="1"/>
    <col min="12549" max="12549" width="19.7109375" style="146" bestFit="1" customWidth="1"/>
    <col min="12550" max="12800" width="9.140625" style="146"/>
    <col min="12801" max="12801" width="4.85546875" style="146" bestFit="1" customWidth="1"/>
    <col min="12802" max="12802" width="69.5703125" style="146" customWidth="1"/>
    <col min="12803" max="12803" width="9.42578125" style="146" bestFit="1" customWidth="1"/>
    <col min="12804" max="12804" width="15.28515625" style="146" bestFit="1" customWidth="1"/>
    <col min="12805" max="12805" width="19.7109375" style="146" bestFit="1" customWidth="1"/>
    <col min="12806" max="13056" width="9.140625" style="146"/>
    <col min="13057" max="13057" width="4.85546875" style="146" bestFit="1" customWidth="1"/>
    <col min="13058" max="13058" width="69.5703125" style="146" customWidth="1"/>
    <col min="13059" max="13059" width="9.42578125" style="146" bestFit="1" customWidth="1"/>
    <col min="13060" max="13060" width="15.28515625" style="146" bestFit="1" customWidth="1"/>
    <col min="13061" max="13061" width="19.7109375" style="146" bestFit="1" customWidth="1"/>
    <col min="13062" max="13312" width="9.140625" style="146"/>
    <col min="13313" max="13313" width="4.85546875" style="146" bestFit="1" customWidth="1"/>
    <col min="13314" max="13314" width="69.5703125" style="146" customWidth="1"/>
    <col min="13315" max="13315" width="9.42578125" style="146" bestFit="1" customWidth="1"/>
    <col min="13316" max="13316" width="15.28515625" style="146" bestFit="1" customWidth="1"/>
    <col min="13317" max="13317" width="19.7109375" style="146" bestFit="1" customWidth="1"/>
    <col min="13318" max="13568" width="9.140625" style="146"/>
    <col min="13569" max="13569" width="4.85546875" style="146" bestFit="1" customWidth="1"/>
    <col min="13570" max="13570" width="69.5703125" style="146" customWidth="1"/>
    <col min="13571" max="13571" width="9.42578125" style="146" bestFit="1" customWidth="1"/>
    <col min="13572" max="13572" width="15.28515625" style="146" bestFit="1" customWidth="1"/>
    <col min="13573" max="13573" width="19.7109375" style="146" bestFit="1" customWidth="1"/>
    <col min="13574" max="13824" width="9.140625" style="146"/>
    <col min="13825" max="13825" width="4.85546875" style="146" bestFit="1" customWidth="1"/>
    <col min="13826" max="13826" width="69.5703125" style="146" customWidth="1"/>
    <col min="13827" max="13827" width="9.42578125" style="146" bestFit="1" customWidth="1"/>
    <col min="13828" max="13828" width="15.28515625" style="146" bestFit="1" customWidth="1"/>
    <col min="13829" max="13829" width="19.7109375" style="146" bestFit="1" customWidth="1"/>
    <col min="13830" max="14080" width="9.140625" style="146"/>
    <col min="14081" max="14081" width="4.85546875" style="146" bestFit="1" customWidth="1"/>
    <col min="14082" max="14082" width="69.5703125" style="146" customWidth="1"/>
    <col min="14083" max="14083" width="9.42578125" style="146" bestFit="1" customWidth="1"/>
    <col min="14084" max="14084" width="15.28515625" style="146" bestFit="1" customWidth="1"/>
    <col min="14085" max="14085" width="19.7109375" style="146" bestFit="1" customWidth="1"/>
    <col min="14086" max="14336" width="9.140625" style="146"/>
    <col min="14337" max="14337" width="4.85546875" style="146" bestFit="1" customWidth="1"/>
    <col min="14338" max="14338" width="69.5703125" style="146" customWidth="1"/>
    <col min="14339" max="14339" width="9.42578125" style="146" bestFit="1" customWidth="1"/>
    <col min="14340" max="14340" width="15.28515625" style="146" bestFit="1" customWidth="1"/>
    <col min="14341" max="14341" width="19.7109375" style="146" bestFit="1" customWidth="1"/>
    <col min="14342" max="14592" width="9.140625" style="146"/>
    <col min="14593" max="14593" width="4.85546875" style="146" bestFit="1" customWidth="1"/>
    <col min="14594" max="14594" width="69.5703125" style="146" customWidth="1"/>
    <col min="14595" max="14595" width="9.42578125" style="146" bestFit="1" customWidth="1"/>
    <col min="14596" max="14596" width="15.28515625" style="146" bestFit="1" customWidth="1"/>
    <col min="14597" max="14597" width="19.7109375" style="146" bestFit="1" customWidth="1"/>
    <col min="14598" max="14848" width="9.140625" style="146"/>
    <col min="14849" max="14849" width="4.85546875" style="146" bestFit="1" customWidth="1"/>
    <col min="14850" max="14850" width="69.5703125" style="146" customWidth="1"/>
    <col min="14851" max="14851" width="9.42578125" style="146" bestFit="1" customWidth="1"/>
    <col min="14852" max="14852" width="15.28515625" style="146" bestFit="1" customWidth="1"/>
    <col min="14853" max="14853" width="19.7109375" style="146" bestFit="1" customWidth="1"/>
    <col min="14854" max="15104" width="9.140625" style="146"/>
    <col min="15105" max="15105" width="4.85546875" style="146" bestFit="1" customWidth="1"/>
    <col min="15106" max="15106" width="69.5703125" style="146" customWidth="1"/>
    <col min="15107" max="15107" width="9.42578125" style="146" bestFit="1" customWidth="1"/>
    <col min="15108" max="15108" width="15.28515625" style="146" bestFit="1" customWidth="1"/>
    <col min="15109" max="15109" width="19.7109375" style="146" bestFit="1" customWidth="1"/>
    <col min="15110" max="15360" width="9.140625" style="146"/>
    <col min="15361" max="15361" width="4.85546875" style="146" bestFit="1" customWidth="1"/>
    <col min="15362" max="15362" width="69.5703125" style="146" customWidth="1"/>
    <col min="15363" max="15363" width="9.42578125" style="146" bestFit="1" customWidth="1"/>
    <col min="15364" max="15364" width="15.28515625" style="146" bestFit="1" customWidth="1"/>
    <col min="15365" max="15365" width="19.7109375" style="146" bestFit="1" customWidth="1"/>
    <col min="15366" max="15616" width="9.140625" style="146"/>
    <col min="15617" max="15617" width="4.85546875" style="146" bestFit="1" customWidth="1"/>
    <col min="15618" max="15618" width="69.5703125" style="146" customWidth="1"/>
    <col min="15619" max="15619" width="9.42578125" style="146" bestFit="1" customWidth="1"/>
    <col min="15620" max="15620" width="15.28515625" style="146" bestFit="1" customWidth="1"/>
    <col min="15621" max="15621" width="19.7109375" style="146" bestFit="1" customWidth="1"/>
    <col min="15622" max="15872" width="9.140625" style="146"/>
    <col min="15873" max="15873" width="4.85546875" style="146" bestFit="1" customWidth="1"/>
    <col min="15874" max="15874" width="69.5703125" style="146" customWidth="1"/>
    <col min="15875" max="15875" width="9.42578125" style="146" bestFit="1" customWidth="1"/>
    <col min="15876" max="15876" width="15.28515625" style="146" bestFit="1" customWidth="1"/>
    <col min="15877" max="15877" width="19.7109375" style="146" bestFit="1" customWidth="1"/>
    <col min="15878" max="16128" width="9.140625" style="146"/>
    <col min="16129" max="16129" width="4.85546875" style="146" bestFit="1" customWidth="1"/>
    <col min="16130" max="16130" width="69.5703125" style="146" customWidth="1"/>
    <col min="16131" max="16131" width="9.42578125" style="146" bestFit="1" customWidth="1"/>
    <col min="16132" max="16132" width="15.28515625" style="146" bestFit="1" customWidth="1"/>
    <col min="16133" max="16133" width="19.7109375" style="146" bestFit="1" customWidth="1"/>
    <col min="16134" max="16384" width="9.140625" style="146"/>
  </cols>
  <sheetData>
    <row r="1" spans="1:6" s="143" customFormat="1">
      <c r="A1" s="143" t="s">
        <v>1784</v>
      </c>
      <c r="B1" s="144"/>
      <c r="D1" s="1114"/>
      <c r="E1" s="145"/>
    </row>
    <row r="3" spans="1:6" ht="13.5" thickBot="1">
      <c r="A3" s="793" t="s">
        <v>1135</v>
      </c>
      <c r="B3" s="794" t="s">
        <v>1136</v>
      </c>
      <c r="C3" s="793" t="s">
        <v>1137</v>
      </c>
      <c r="D3" s="1117" t="s">
        <v>1138</v>
      </c>
      <c r="E3" s="795" t="s">
        <v>1139</v>
      </c>
    </row>
    <row r="5" spans="1:6">
      <c r="A5" s="149" t="s">
        <v>307</v>
      </c>
      <c r="B5" s="152" t="s">
        <v>1785</v>
      </c>
    </row>
    <row r="6" spans="1:6">
      <c r="B6" s="153" t="s">
        <v>54</v>
      </c>
      <c r="C6" s="146">
        <v>1</v>
      </c>
      <c r="E6" s="148">
        <f>C6*D6</f>
        <v>0</v>
      </c>
      <c r="F6" s="150"/>
    </row>
    <row r="7" spans="1:6">
      <c r="B7" s="153"/>
      <c r="F7" s="150"/>
    </row>
    <row r="8" spans="1:6" ht="63.75">
      <c r="A8" s="149" t="s">
        <v>308</v>
      </c>
      <c r="B8" s="152" t="s">
        <v>2022</v>
      </c>
      <c r="F8" s="150"/>
    </row>
    <row r="9" spans="1:6">
      <c r="B9" s="153" t="s">
        <v>54</v>
      </c>
      <c r="C9" s="146">
        <v>1</v>
      </c>
      <c r="E9" s="148">
        <f>C9*D9</f>
        <v>0</v>
      </c>
      <c r="F9" s="150"/>
    </row>
    <row r="10" spans="1:6">
      <c r="B10" s="153"/>
      <c r="F10" s="150"/>
    </row>
    <row r="11" spans="1:6" ht="25.5">
      <c r="A11" s="149" t="s">
        <v>309</v>
      </c>
      <c r="B11" s="152" t="s">
        <v>1786</v>
      </c>
      <c r="F11" s="150"/>
    </row>
    <row r="12" spans="1:6">
      <c r="B12" s="153" t="s">
        <v>54</v>
      </c>
      <c r="C12" s="146">
        <v>1</v>
      </c>
      <c r="E12" s="148">
        <f>C12*D12</f>
        <v>0</v>
      </c>
      <c r="F12" s="150"/>
    </row>
    <row r="13" spans="1:6">
      <c r="B13" s="153"/>
      <c r="F13" s="150"/>
    </row>
    <row r="14" spans="1:6">
      <c r="A14" s="149" t="s">
        <v>311</v>
      </c>
      <c r="B14" s="152" t="s">
        <v>2045</v>
      </c>
      <c r="F14" s="150"/>
    </row>
    <row r="15" spans="1:6">
      <c r="B15" s="153" t="s">
        <v>54</v>
      </c>
      <c r="C15" s="146">
        <v>1</v>
      </c>
      <c r="E15" s="148">
        <f>C15*D15</f>
        <v>0</v>
      </c>
      <c r="F15" s="150"/>
    </row>
    <row r="16" spans="1:6">
      <c r="B16" s="153"/>
      <c r="F16" s="150"/>
    </row>
    <row r="17" spans="1:5">
      <c r="A17" s="149" t="s">
        <v>312</v>
      </c>
      <c r="B17" s="152" t="s">
        <v>1787</v>
      </c>
    </row>
    <row r="18" spans="1:5">
      <c r="B18" s="153" t="s">
        <v>54</v>
      </c>
      <c r="C18" s="146">
        <v>1</v>
      </c>
      <c r="E18" s="148">
        <f>C18*D18</f>
        <v>0</v>
      </c>
    </row>
    <row r="19" spans="1:5">
      <c r="B19" s="153"/>
    </row>
    <row r="20" spans="1:5">
      <c r="A20" s="149" t="s">
        <v>1222</v>
      </c>
      <c r="B20" s="154" t="s">
        <v>1788</v>
      </c>
    </row>
    <row r="21" spans="1:5">
      <c r="A21" s="149" t="s">
        <v>313</v>
      </c>
      <c r="B21" s="809" t="s">
        <v>1789</v>
      </c>
      <c r="C21" s="810"/>
      <c r="D21" s="1132"/>
      <c r="E21" s="811"/>
    </row>
    <row r="22" spans="1:5">
      <c r="B22" s="153" t="s">
        <v>53</v>
      </c>
      <c r="C22" s="146">
        <v>1</v>
      </c>
      <c r="E22" s="811">
        <f>C22*D22</f>
        <v>0</v>
      </c>
    </row>
    <row r="23" spans="1:5">
      <c r="B23" s="153"/>
      <c r="E23" s="811"/>
    </row>
    <row r="24" spans="1:5">
      <c r="A24" s="149" t="s">
        <v>1222</v>
      </c>
      <c r="B24" s="154" t="s">
        <v>1758</v>
      </c>
      <c r="E24" s="811"/>
    </row>
    <row r="25" spans="1:5" ht="25.5">
      <c r="A25" s="149" t="s">
        <v>314</v>
      </c>
      <c r="B25" s="809" t="s">
        <v>1759</v>
      </c>
      <c r="C25" s="810"/>
      <c r="D25" s="1132"/>
      <c r="E25" s="811"/>
    </row>
    <row r="26" spans="1:5">
      <c r="A26" s="149"/>
      <c r="B26" s="153" t="s">
        <v>53</v>
      </c>
      <c r="C26" s="146">
        <v>30</v>
      </c>
      <c r="D26" s="1133"/>
      <c r="E26" s="811">
        <f>C26*D26</f>
        <v>0</v>
      </c>
    </row>
    <row r="27" spans="1:5">
      <c r="A27" s="149"/>
      <c r="B27" s="809"/>
      <c r="C27" s="810"/>
      <c r="D27" s="1132"/>
      <c r="E27" s="811"/>
    </row>
    <row r="28" spans="1:5" ht="25.5">
      <c r="A28" s="149" t="s">
        <v>1222</v>
      </c>
      <c r="B28" s="154" t="s">
        <v>1938</v>
      </c>
      <c r="E28" s="811"/>
    </row>
    <row r="29" spans="1:5" ht="140.25">
      <c r="A29" s="149" t="s">
        <v>315</v>
      </c>
      <c r="B29" s="809" t="s">
        <v>1939</v>
      </c>
      <c r="C29" s="810"/>
      <c r="D29" s="1132"/>
      <c r="E29" s="811"/>
    </row>
    <row r="30" spans="1:5">
      <c r="A30" s="149"/>
      <c r="B30" s="146"/>
      <c r="D30" s="1112"/>
      <c r="E30" s="146"/>
    </row>
    <row r="31" spans="1:5">
      <c r="A31" s="149"/>
      <c r="B31" s="816" t="s">
        <v>1940</v>
      </c>
      <c r="D31" s="1133"/>
      <c r="E31" s="811"/>
    </row>
    <row r="32" spans="1:5">
      <c r="A32" s="149"/>
      <c r="B32" s="816" t="s">
        <v>1941</v>
      </c>
      <c r="D32" s="1133"/>
      <c r="E32" s="811"/>
    </row>
    <row r="33" spans="1:5">
      <c r="A33" s="149"/>
      <c r="B33" s="153" t="s">
        <v>53</v>
      </c>
      <c r="C33" s="146">
        <v>10</v>
      </c>
      <c r="D33" s="1133"/>
      <c r="E33" s="811">
        <f>C33*D33</f>
        <v>0</v>
      </c>
    </row>
    <row r="34" spans="1:5">
      <c r="A34" s="149"/>
      <c r="B34" s="816" t="s">
        <v>1942</v>
      </c>
      <c r="D34" s="1133"/>
      <c r="E34" s="811"/>
    </row>
    <row r="35" spans="1:5">
      <c r="A35" s="149"/>
      <c r="B35" s="153" t="s">
        <v>53</v>
      </c>
      <c r="C35" s="146">
        <v>15</v>
      </c>
      <c r="D35" s="1133"/>
      <c r="E35" s="811">
        <f>C35*D35</f>
        <v>0</v>
      </c>
    </row>
    <row r="36" spans="1:5">
      <c r="A36" s="149"/>
      <c r="B36" s="816" t="s">
        <v>1943</v>
      </c>
      <c r="D36" s="1133"/>
      <c r="E36" s="811"/>
    </row>
    <row r="37" spans="1:5">
      <c r="A37" s="149"/>
      <c r="B37" s="153" t="s">
        <v>53</v>
      </c>
      <c r="C37" s="146">
        <v>5</v>
      </c>
      <c r="D37" s="1133"/>
      <c r="E37" s="811">
        <f>C37*D37</f>
        <v>0</v>
      </c>
    </row>
    <row r="38" spans="1:5">
      <c r="A38" s="149"/>
      <c r="B38" s="146"/>
      <c r="D38" s="1112"/>
      <c r="E38" s="146"/>
    </row>
    <row r="39" spans="1:5" ht="25.5">
      <c r="A39" s="149" t="s">
        <v>1222</v>
      </c>
      <c r="B39" s="154" t="s">
        <v>1944</v>
      </c>
      <c r="E39" s="811"/>
    </row>
    <row r="40" spans="1:5" ht="57.75" customHeight="1">
      <c r="A40" s="149" t="s">
        <v>316</v>
      </c>
      <c r="B40" s="809" t="s">
        <v>1945</v>
      </c>
      <c r="C40" s="810"/>
      <c r="D40" s="1132"/>
      <c r="E40" s="811"/>
    </row>
    <row r="41" spans="1:5">
      <c r="A41" s="149"/>
      <c r="B41" s="153" t="s">
        <v>53</v>
      </c>
      <c r="C41" s="146">
        <v>30</v>
      </c>
      <c r="D41" s="1133"/>
      <c r="E41" s="811">
        <f>C41*D41</f>
        <v>0</v>
      </c>
    </row>
    <row r="42" spans="1:5">
      <c r="B42" s="153"/>
    </row>
    <row r="43" spans="1:5" s="143" customFormat="1">
      <c r="A43" s="143" t="s">
        <v>1790</v>
      </c>
      <c r="B43" s="144"/>
      <c r="D43" s="1114"/>
      <c r="E43" s="145">
        <f>SUM(E5:E42)</f>
        <v>0</v>
      </c>
    </row>
  </sheetData>
  <sheetProtection algorithmName="SHA-512" hashValue="fvD9BvgIMvyIl9UDSHdwgTwqkbGaYwBPsmT2G0TosCZTso7U9kkFdArAqK0M//wZiuD4ksIER2kndq4Z/Bdrng==" saltValue="uV33lI8QCv4nlILk1FGZ5A=="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4959F-DA7B-44B8-BC7C-C1A7D7C14C8F}">
  <sheetPr>
    <tabColor theme="4" tint="0.39997558519241921"/>
  </sheetPr>
  <dimension ref="B5:B25"/>
  <sheetViews>
    <sheetView view="pageBreakPreview" topLeftCell="A7" zoomScale="75" zoomScaleNormal="75" zoomScaleSheetLayoutView="75" workbookViewId="0">
      <selection activeCell="R45" sqref="R45"/>
    </sheetView>
  </sheetViews>
  <sheetFormatPr defaultColWidth="9.140625" defaultRowHeight="12.75"/>
  <cols>
    <col min="1" max="1" width="17.5703125" style="54" customWidth="1"/>
    <col min="2" max="2" width="51.42578125" style="54" customWidth="1"/>
    <col min="3" max="16384" width="9.140625" style="54"/>
  </cols>
  <sheetData>
    <row r="5" spans="2:2" ht="20.25">
      <c r="B5" s="55" t="s">
        <v>338</v>
      </c>
    </row>
    <row r="6" spans="2:2" ht="20.25">
      <c r="B6" s="55"/>
    </row>
    <row r="7" spans="2:2" ht="20.25">
      <c r="B7" s="55" t="s">
        <v>339</v>
      </c>
    </row>
    <row r="8" spans="2:2" ht="20.25">
      <c r="B8" s="55"/>
    </row>
    <row r="9" spans="2:2" ht="20.25">
      <c r="B9" s="53"/>
    </row>
    <row r="11" spans="2:2" ht="20.25">
      <c r="B11" s="56"/>
    </row>
    <row r="12" spans="2:2" ht="40.5">
      <c r="B12" s="57" t="s">
        <v>340</v>
      </c>
    </row>
    <row r="13" spans="2:2" ht="20.25">
      <c r="B13" s="56"/>
    </row>
    <row r="15" spans="2:2" ht="40.5">
      <c r="B15" s="57" t="s">
        <v>159</v>
      </c>
    </row>
    <row r="16" spans="2:2" ht="20.25">
      <c r="B16" s="56" t="s">
        <v>341</v>
      </c>
    </row>
    <row r="19" spans="2:2" ht="20.25">
      <c r="B19" s="55" t="s">
        <v>342</v>
      </c>
    </row>
    <row r="20" spans="2:2" ht="30" customHeight="1">
      <c r="B20" s="58" t="s">
        <v>343</v>
      </c>
    </row>
    <row r="21" spans="2:2" ht="15.75">
      <c r="B21" s="59"/>
    </row>
    <row r="22" spans="2:2" ht="29.25" customHeight="1">
      <c r="B22" s="60" t="s">
        <v>344</v>
      </c>
    </row>
    <row r="23" spans="2:2" ht="63">
      <c r="B23" s="60" t="s">
        <v>345</v>
      </c>
    </row>
    <row r="24" spans="2:2" ht="31.5">
      <c r="B24" s="60" t="s">
        <v>346</v>
      </c>
    </row>
    <row r="25" spans="2:2">
      <c r="B25" s="54" t="s">
        <v>1921</v>
      </c>
    </row>
  </sheetData>
  <pageMargins left="0.98425196850393704" right="0.74803149606299213" top="0.98425196850393704" bottom="0.98425196850393704" header="0.51181102362204722" footer="0.51181102362204722"/>
  <pageSetup paperSize="9" orientation="portrait" horizontalDpi="300" verticalDpi="300" r:id="rId1"/>
  <headerFooter alignWithMargins="0">
    <oddHeader xml:space="preserve">&amp;C&amp;"Times New Roman CE,Običajno"&amp;8REM PROJEKT d.o.o., Podvin 102, 3310 Žalec tel.: 041 938550 e-mail: milan.rozman@siol.net
</oddHeader>
    <oddFooter>&amp;L&amp;"Times New Roman CE,Regular"&amp;8&amp;F&amp;C&amp;A&amp;R&amp;P/&amp;N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E522C-7D12-4909-82DC-EC823BA7524F}">
  <sheetPr>
    <tabColor theme="4" tint="0.39997558519241921"/>
  </sheetPr>
  <dimension ref="A5:C30"/>
  <sheetViews>
    <sheetView topLeftCell="A12" zoomScale="145" zoomScaleNormal="145" zoomScaleSheetLayoutView="100" workbookViewId="0">
      <selection activeCell="F22" sqref="F22"/>
    </sheetView>
  </sheetViews>
  <sheetFormatPr defaultColWidth="8.85546875" defaultRowHeight="12.75"/>
  <cols>
    <col min="1" max="1" width="8.85546875" style="54" customWidth="1"/>
    <col min="2" max="2" width="42.42578125" style="54" customWidth="1"/>
    <col min="3" max="3" width="26.7109375" style="335" customWidth="1"/>
    <col min="4" max="4" width="26.140625" style="54" customWidth="1"/>
    <col min="5" max="5" width="8.85546875" style="54" customWidth="1"/>
    <col min="6" max="6" width="41.28515625" style="54" customWidth="1"/>
    <col min="7" max="16384" width="8.85546875" style="54"/>
  </cols>
  <sheetData>
    <row r="5" spans="1:3" ht="18">
      <c r="A5" s="338" t="s">
        <v>347</v>
      </c>
    </row>
    <row r="7" spans="1:3" ht="15">
      <c r="B7" s="328"/>
    </row>
    <row r="8" spans="1:3">
      <c r="C8" s="335" t="s">
        <v>348</v>
      </c>
    </row>
    <row r="11" spans="1:3" ht="15.75">
      <c r="A11" s="329">
        <v>1</v>
      </c>
      <c r="B11" s="330" t="str">
        <f>'Ogrevanje '!B$4</f>
        <v xml:space="preserve">Ogrevanje </v>
      </c>
      <c r="C11" s="336">
        <f>'Ogrevanje '!E$128</f>
        <v>0</v>
      </c>
    </row>
    <row r="12" spans="1:3" ht="15.75">
      <c r="A12" s="331"/>
      <c r="B12" s="331"/>
    </row>
    <row r="13" spans="1:3" ht="37.5" customHeight="1">
      <c r="A13" s="329">
        <v>2</v>
      </c>
      <c r="B13" s="863" t="s">
        <v>349</v>
      </c>
      <c r="C13" s="336">
        <f>'kurilnica s toplotno črpalko'!E361</f>
        <v>0</v>
      </c>
    </row>
    <row r="14" spans="1:3" ht="15.75">
      <c r="A14" s="332"/>
      <c r="B14" s="864"/>
    </row>
    <row r="15" spans="1:3" ht="37.5" customHeight="1">
      <c r="A15" s="329">
        <v>3</v>
      </c>
      <c r="B15" s="863" t="s">
        <v>350</v>
      </c>
      <c r="C15" s="336">
        <f>'cevna vezava grelnikov klimata'!E114</f>
        <v>0</v>
      </c>
    </row>
    <row r="16" spans="1:3" ht="15.75">
      <c r="A16" s="332"/>
      <c r="B16" s="864"/>
    </row>
    <row r="17" spans="1:3" ht="15.75">
      <c r="A17" s="329">
        <v>4</v>
      </c>
      <c r="B17" s="865" t="s">
        <v>351</v>
      </c>
      <c r="C17" s="336">
        <f>Prezracevanje!E566</f>
        <v>0</v>
      </c>
    </row>
    <row r="18" spans="1:3" ht="15.75">
      <c r="A18" s="332"/>
      <c r="B18" s="864"/>
    </row>
    <row r="19" spans="1:3" ht="15.75">
      <c r="A19" s="329">
        <v>5</v>
      </c>
      <c r="B19" s="865" t="s">
        <v>352</v>
      </c>
      <c r="C19" s="336">
        <f>'Vodovod kanalizacija'!E440</f>
        <v>0</v>
      </c>
    </row>
    <row r="20" spans="1:3" ht="15.75">
      <c r="A20" s="332"/>
      <c r="B20" s="864"/>
    </row>
    <row r="21" spans="1:3" ht="15.75">
      <c r="A21" s="329">
        <v>6</v>
      </c>
      <c r="B21" s="865" t="s">
        <v>1931</v>
      </c>
      <c r="C21" s="336">
        <f>'Vgradnja novega ZH ob telovadni'!E88</f>
        <v>0</v>
      </c>
    </row>
    <row r="22" spans="1:3" ht="15.75">
      <c r="A22" s="332"/>
      <c r="B22" s="864"/>
    </row>
    <row r="23" spans="1:3" ht="15.75">
      <c r="A23" s="329">
        <v>7</v>
      </c>
      <c r="B23" s="865" t="s">
        <v>353</v>
      </c>
      <c r="C23" s="336">
        <f>'Vodovodni priključek'!E94</f>
        <v>0</v>
      </c>
    </row>
    <row r="24" spans="1:3" ht="15.75">
      <c r="A24" s="332"/>
      <c r="B24" s="864"/>
    </row>
    <row r="25" spans="1:3" s="61" customFormat="1" ht="46.5" customHeight="1">
      <c r="A25" s="858">
        <v>8</v>
      </c>
      <c r="B25" s="866" t="s">
        <v>354</v>
      </c>
      <c r="C25" s="861"/>
    </row>
    <row r="26" spans="1:3" s="61" customFormat="1" ht="16.5" customHeight="1">
      <c r="A26" s="860"/>
      <c r="B26" s="867"/>
      <c r="C26" s="859"/>
    </row>
    <row r="27" spans="1:3" ht="90" customHeight="1">
      <c r="A27" s="858">
        <v>9</v>
      </c>
      <c r="B27" s="866" t="s">
        <v>2022</v>
      </c>
      <c r="C27" s="862"/>
    </row>
    <row r="28" spans="1:3" ht="15.75" customHeight="1" thickBot="1">
      <c r="B28" s="331"/>
    </row>
    <row r="29" spans="1:3" s="62" customFormat="1" ht="19.5" thickTop="1" thickBot="1">
      <c r="A29" s="333"/>
      <c r="B29" s="334" t="s">
        <v>355</v>
      </c>
      <c r="C29" s="337">
        <f>SUM(C11:C27)</f>
        <v>0</v>
      </c>
    </row>
    <row r="30" spans="1:3" ht="13.5" thickTop="1"/>
  </sheetData>
  <conditionalFormatting sqref="C1:C1048576">
    <cfRule type="cellIs" dxfId="20" priority="1" operator="equal">
      <formula>0</formula>
    </cfRule>
  </conditionalFormatting>
  <pageMargins left="0.98425196850393704" right="0.19685039370078741" top="0.39370078740157483" bottom="0.78740157480314965" header="0.51181102362204722" footer="0.55118110236220474"/>
  <pageSetup paperSize="9" orientation="portrait" horizontalDpi="300" verticalDpi="300" r:id="rId1"/>
  <headerFooter alignWithMargins="0">
    <oddHeader xml:space="preserve">&amp;C&amp;"Times New Roman CE,Običajno"&amp;8REM PROJEKT d.o.o., Podvin 102, 3310 Žalec tel.: 041 938550 e-mail: milan.rozman@siol.net
</oddHeader>
    <oddFooter>&amp;L&amp;"Arial,Navadno"&amp;9&amp;F&amp;R&amp;"Arial,Navadno"&amp;10&amp;A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9ABA-D234-4318-871C-3832F32E5EEC}">
  <sheetPr>
    <tabColor theme="4" tint="0.39997558519241921"/>
  </sheetPr>
  <dimension ref="A1:G128"/>
  <sheetViews>
    <sheetView view="pageBreakPreview" zoomScaleNormal="100" zoomScaleSheetLayoutView="100" workbookViewId="0">
      <selection activeCell="X16" sqref="X16"/>
    </sheetView>
  </sheetViews>
  <sheetFormatPr defaultColWidth="8.85546875" defaultRowHeight="15"/>
  <cols>
    <col min="1" max="1" width="9.5703125" style="437" customWidth="1"/>
    <col min="2" max="2" width="53.42578125" style="63" customWidth="1"/>
    <col min="3" max="3" width="8.7109375" style="399" customWidth="1"/>
    <col min="4" max="4" width="10.85546875" style="1142" customWidth="1"/>
    <col min="5" max="5" width="13.7109375" style="379" customWidth="1"/>
    <col min="6" max="7" width="9.5703125" style="63" customWidth="1"/>
    <col min="8" max="8" width="9.140625" style="63" customWidth="1"/>
    <col min="9" max="9" width="9.42578125" style="63" customWidth="1"/>
    <col min="10" max="249" width="9.140625" style="63" customWidth="1"/>
    <col min="250" max="16384" width="8.85546875" style="63"/>
  </cols>
  <sheetData>
    <row r="1" spans="1:7" ht="29.25" customHeight="1">
      <c r="A1" s="355"/>
      <c r="B1" s="340" t="str">
        <f>'NASLOVNICA SI'!B12</f>
        <v>OBČINA VODICE,Kopitarjev trg 1, 1217 VODICE</v>
      </c>
      <c r="C1" s="389"/>
      <c r="D1" s="1134"/>
      <c r="E1" s="414"/>
    </row>
    <row r="2" spans="1:7" ht="29.25" customHeight="1">
      <c r="A2" s="430"/>
      <c r="B2" s="343" t="str">
        <f>'NASLOVNICA SI'!B15</f>
        <v>VEČNAMENSKA ŠPORTNA DVORANA VODICE</v>
      </c>
      <c r="C2" s="390"/>
      <c r="D2" s="1135"/>
      <c r="E2" s="415"/>
    </row>
    <row r="3" spans="1:7">
      <c r="A3" s="431"/>
      <c r="B3" s="345" t="str">
        <f>'NASLOVNICA SI'!B16</f>
        <v>Št. Načrta : REM-2013/2016</v>
      </c>
      <c r="C3" s="390"/>
      <c r="D3" s="1135"/>
      <c r="E3" s="415"/>
    </row>
    <row r="4" spans="1:7" ht="13.15" customHeight="1">
      <c r="A4" s="432" t="s">
        <v>356</v>
      </c>
      <c r="B4" s="347" t="s">
        <v>357</v>
      </c>
      <c r="C4" s="390"/>
      <c r="D4" s="1136"/>
      <c r="E4" s="416"/>
      <c r="F4" s="64"/>
    </row>
    <row r="5" spans="1:7" ht="13.15" customHeight="1">
      <c r="A5" s="432"/>
      <c r="B5" s="348"/>
      <c r="C5" s="391"/>
      <c r="D5" s="1137"/>
      <c r="E5" s="416"/>
      <c r="F5" s="64"/>
    </row>
    <row r="6" spans="1:7" ht="13.15" customHeight="1">
      <c r="A6" s="433" t="s">
        <v>358</v>
      </c>
      <c r="B6" s="349" t="s">
        <v>359</v>
      </c>
      <c r="C6" s="392" t="s">
        <v>360</v>
      </c>
      <c r="D6" s="1138" t="s">
        <v>361</v>
      </c>
      <c r="E6" s="417" t="s">
        <v>362</v>
      </c>
      <c r="F6" s="426"/>
      <c r="G6" s="65"/>
    </row>
    <row r="7" spans="1:7" ht="13.15" customHeight="1">
      <c r="A7" s="434"/>
      <c r="B7" s="350"/>
      <c r="C7" s="393"/>
      <c r="D7" s="1139"/>
      <c r="E7" s="394"/>
      <c r="F7" s="426"/>
      <c r="G7" s="65"/>
    </row>
    <row r="8" spans="1:7" ht="13.15" customHeight="1">
      <c r="A8" s="434"/>
      <c r="B8" s="351" t="s">
        <v>363</v>
      </c>
      <c r="C8" s="393"/>
      <c r="D8" s="1139"/>
      <c r="E8" s="394"/>
      <c r="F8" s="426"/>
      <c r="G8" s="65"/>
    </row>
    <row r="9" spans="1:7" ht="13.15" customHeight="1">
      <c r="A9" s="434"/>
      <c r="B9" s="351"/>
      <c r="C9" s="393"/>
      <c r="D9" s="1139"/>
      <c r="E9" s="394"/>
      <c r="F9" s="426"/>
      <c r="G9" s="65"/>
    </row>
    <row r="10" spans="1:7" ht="13.15" customHeight="1">
      <c r="A10" s="434"/>
      <c r="B10" s="352" t="s">
        <v>364</v>
      </c>
      <c r="C10" s="393"/>
      <c r="D10" s="1139"/>
      <c r="E10" s="394"/>
      <c r="F10" s="426"/>
      <c r="G10" s="65"/>
    </row>
    <row r="11" spans="1:7" ht="13.15" customHeight="1">
      <c r="A11" s="435"/>
      <c r="B11" s="354"/>
      <c r="C11" s="94"/>
      <c r="D11" s="1140"/>
      <c r="E11" s="395"/>
      <c r="F11" s="66"/>
      <c r="G11" s="66"/>
    </row>
    <row r="12" spans="1:7" ht="252">
      <c r="A12" s="355">
        <v>1.01</v>
      </c>
      <c r="B12" s="396" t="s">
        <v>1098</v>
      </c>
      <c r="C12" s="389"/>
      <c r="D12" s="1134"/>
      <c r="E12" s="414"/>
      <c r="G12" s="427"/>
    </row>
    <row r="13" spans="1:7" s="327" customFormat="1">
      <c r="A13" s="436"/>
      <c r="B13" s="357" t="s">
        <v>128</v>
      </c>
      <c r="C13" s="397">
        <v>2730</v>
      </c>
      <c r="D13" s="1141"/>
      <c r="E13" s="418">
        <f>D13*C13</f>
        <v>0</v>
      </c>
      <c r="G13" s="428"/>
    </row>
    <row r="14" spans="1:7">
      <c r="E14" s="395"/>
      <c r="G14" s="427"/>
    </row>
    <row r="15" spans="1:7">
      <c r="G15" s="427"/>
    </row>
    <row r="16" spans="1:7" ht="213" customHeight="1">
      <c r="A16" s="358">
        <f>A12+0.01</f>
        <v>1.02</v>
      </c>
      <c r="B16" s="400" t="s">
        <v>1099</v>
      </c>
      <c r="C16" s="397" t="s">
        <v>365</v>
      </c>
      <c r="D16" s="1141"/>
      <c r="E16" s="419"/>
      <c r="G16" s="427"/>
    </row>
    <row r="17" spans="1:5">
      <c r="A17" s="436"/>
      <c r="B17" s="382" t="s">
        <v>366</v>
      </c>
      <c r="C17" s="357" t="s">
        <v>1922</v>
      </c>
      <c r="D17" s="1143"/>
      <c r="E17" s="418">
        <f>D17*C17</f>
        <v>0</v>
      </c>
    </row>
    <row r="18" spans="1:5">
      <c r="B18" s="401"/>
      <c r="C18" s="63"/>
      <c r="D18" s="1144"/>
      <c r="E18" s="395"/>
    </row>
    <row r="20" spans="1:5" ht="75">
      <c r="A20" s="355">
        <f>A16+0.01</f>
        <v>1.03</v>
      </c>
      <c r="B20" s="402" t="s">
        <v>1100</v>
      </c>
      <c r="C20" s="389"/>
      <c r="D20" s="1134"/>
      <c r="E20" s="414"/>
    </row>
    <row r="21" spans="1:5" ht="195">
      <c r="A21" s="432"/>
      <c r="B21" s="359" t="s">
        <v>367</v>
      </c>
      <c r="C21" s="390"/>
      <c r="D21" s="1135"/>
      <c r="E21" s="415"/>
    </row>
    <row r="22" spans="1:5" ht="39" customHeight="1">
      <c r="A22" s="436"/>
      <c r="B22" s="360" t="s">
        <v>368</v>
      </c>
      <c r="C22" s="397">
        <v>1</v>
      </c>
      <c r="D22" s="1141"/>
      <c r="E22" s="418">
        <f>D22*C22</f>
        <v>0</v>
      </c>
    </row>
    <row r="23" spans="1:5" ht="36" customHeight="1">
      <c r="A23" s="436"/>
      <c r="B23" s="360" t="s">
        <v>369</v>
      </c>
      <c r="C23" s="397">
        <v>1</v>
      </c>
      <c r="D23" s="1141"/>
      <c r="E23" s="418">
        <f t="shared" ref="E23:E24" si="0">D23*C23</f>
        <v>0</v>
      </c>
    </row>
    <row r="24" spans="1:5" ht="30.75" customHeight="1">
      <c r="A24" s="436"/>
      <c r="B24" s="360" t="s">
        <v>370</v>
      </c>
      <c r="C24" s="397">
        <v>10</v>
      </c>
      <c r="D24" s="1141"/>
      <c r="E24" s="418">
        <f t="shared" si="0"/>
        <v>0</v>
      </c>
    </row>
    <row r="25" spans="1:5">
      <c r="E25" s="395"/>
    </row>
    <row r="26" spans="1:5">
      <c r="E26" s="395"/>
    </row>
    <row r="27" spans="1:5" s="54" customFormat="1" ht="252">
      <c r="A27" s="438">
        <f>A20+0.01</f>
        <v>1.04</v>
      </c>
      <c r="B27" s="362" t="s">
        <v>371</v>
      </c>
      <c r="C27" s="362" t="s">
        <v>372</v>
      </c>
      <c r="D27" s="1145"/>
      <c r="E27" s="420"/>
    </row>
    <row r="28" spans="1:5" s="54" customFormat="1" ht="15.75">
      <c r="A28" s="439"/>
      <c r="B28" s="362" t="s">
        <v>373</v>
      </c>
      <c r="C28" s="362">
        <v>9</v>
      </c>
      <c r="D28" s="1145"/>
      <c r="E28" s="420">
        <f t="shared" ref="E28:E31" si="1">C28*D28</f>
        <v>0</v>
      </c>
    </row>
    <row r="29" spans="1:5" s="54" customFormat="1" ht="15.75">
      <c r="A29" s="439"/>
      <c r="B29" s="362" t="s">
        <v>374</v>
      </c>
      <c r="C29" s="362">
        <v>2</v>
      </c>
      <c r="D29" s="1145"/>
      <c r="E29" s="420">
        <f t="shared" si="1"/>
        <v>0</v>
      </c>
    </row>
    <row r="30" spans="1:5" s="54" customFormat="1" ht="15.75">
      <c r="A30" s="439"/>
      <c r="B30" s="362" t="s">
        <v>375</v>
      </c>
      <c r="C30" s="362">
        <v>1</v>
      </c>
      <c r="D30" s="1145"/>
      <c r="E30" s="420">
        <f t="shared" si="1"/>
        <v>0</v>
      </c>
    </row>
    <row r="31" spans="1:5" s="54" customFormat="1" ht="15.75">
      <c r="A31" s="439"/>
      <c r="B31" s="362" t="s">
        <v>376</v>
      </c>
      <c r="C31" s="362">
        <v>0</v>
      </c>
      <c r="D31" s="1145"/>
      <c r="E31" s="420">
        <f t="shared" si="1"/>
        <v>0</v>
      </c>
    </row>
    <row r="32" spans="1:5" s="54" customFormat="1" ht="15.75">
      <c r="A32" s="440"/>
      <c r="B32" s="58"/>
      <c r="C32" s="58"/>
      <c r="D32" s="1146"/>
      <c r="E32" s="59"/>
    </row>
    <row r="33" spans="1:5" s="54" customFormat="1" ht="15.75">
      <c r="A33" s="440"/>
      <c r="B33" s="58"/>
      <c r="C33" s="58"/>
      <c r="D33" s="1146"/>
      <c r="E33" s="59"/>
    </row>
    <row r="34" spans="1:5">
      <c r="A34" s="358">
        <f>A27+0.01</f>
        <v>1.05</v>
      </c>
      <c r="B34" s="400" t="s">
        <v>377</v>
      </c>
      <c r="C34" s="397"/>
      <c r="D34" s="1141"/>
      <c r="E34" s="419"/>
    </row>
    <row r="35" spans="1:5" ht="19.5" customHeight="1">
      <c r="A35" s="436"/>
      <c r="B35" s="403" t="s">
        <v>378</v>
      </c>
      <c r="C35" s="397">
        <v>2720</v>
      </c>
      <c r="D35" s="1141"/>
      <c r="E35" s="418">
        <f>D35*C35</f>
        <v>0</v>
      </c>
    </row>
    <row r="36" spans="1:5" ht="19.5" customHeight="1">
      <c r="A36" s="436"/>
      <c r="B36" s="403" t="s">
        <v>379</v>
      </c>
      <c r="C36" s="397">
        <v>2720</v>
      </c>
      <c r="D36" s="1141"/>
      <c r="E36" s="418">
        <f t="shared" ref="E36:E39" si="2">D36*C36</f>
        <v>0</v>
      </c>
    </row>
    <row r="37" spans="1:5" ht="19.5" customHeight="1">
      <c r="A37" s="436"/>
      <c r="B37" s="403" t="s">
        <v>380</v>
      </c>
      <c r="C37" s="397">
        <v>900</v>
      </c>
      <c r="D37" s="1141"/>
      <c r="E37" s="418">
        <f t="shared" si="2"/>
        <v>0</v>
      </c>
    </row>
    <row r="38" spans="1:5" ht="19.5" customHeight="1">
      <c r="A38" s="436"/>
      <c r="B38" s="403" t="s">
        <v>381</v>
      </c>
      <c r="C38" s="397">
        <v>180</v>
      </c>
      <c r="D38" s="1141"/>
      <c r="E38" s="418">
        <f t="shared" si="2"/>
        <v>0</v>
      </c>
    </row>
    <row r="39" spans="1:5" ht="19.5" customHeight="1">
      <c r="A39" s="436"/>
      <c r="B39" s="403" t="s">
        <v>383</v>
      </c>
      <c r="C39" s="397">
        <v>13</v>
      </c>
      <c r="D39" s="1141"/>
      <c r="E39" s="418">
        <f t="shared" si="2"/>
        <v>0</v>
      </c>
    </row>
    <row r="40" spans="1:5" ht="19.5" customHeight="1">
      <c r="A40" s="441"/>
      <c r="B40" s="404"/>
      <c r="C40" s="405"/>
      <c r="D40" s="1147"/>
      <c r="E40" s="406"/>
    </row>
    <row r="41" spans="1:5" ht="19.5" customHeight="1">
      <c r="A41" s="442"/>
      <c r="B41" s="407"/>
      <c r="C41" s="408"/>
      <c r="D41" s="1148"/>
      <c r="E41" s="409"/>
    </row>
    <row r="42" spans="1:5" s="54" customFormat="1" ht="47.25">
      <c r="A42" s="438">
        <f>A34+0.01</f>
        <v>1.06</v>
      </c>
      <c r="B42" s="362" t="s">
        <v>384</v>
      </c>
      <c r="C42" s="362" t="s">
        <v>385</v>
      </c>
      <c r="D42" s="1149"/>
      <c r="E42" s="421" t="s">
        <v>385</v>
      </c>
    </row>
    <row r="43" spans="1:5" s="68" customFormat="1" ht="15" customHeight="1">
      <c r="A43" s="363"/>
      <c r="B43" s="364" t="s">
        <v>372</v>
      </c>
      <c r="C43" s="410">
        <v>18</v>
      </c>
      <c r="D43" s="1150"/>
      <c r="E43" s="422">
        <f t="shared" ref="E43" si="3">D43*C43</f>
        <v>0</v>
      </c>
    </row>
    <row r="44" spans="1:5" s="68" customFormat="1" ht="15" customHeight="1">
      <c r="A44" s="365"/>
      <c r="B44" s="366"/>
      <c r="C44" s="386"/>
      <c r="D44" s="1151"/>
      <c r="E44" s="376"/>
    </row>
    <row r="45" spans="1:5" s="54" customFormat="1" ht="12.75">
      <c r="A45" s="443"/>
      <c r="B45" s="411"/>
      <c r="C45" s="411"/>
      <c r="D45" s="1152"/>
    </row>
    <row r="46" spans="1:5" s="54" customFormat="1" ht="47.25">
      <c r="A46" s="438">
        <f>A42+0.01</f>
        <v>1.07</v>
      </c>
      <c r="B46" s="362" t="s">
        <v>386</v>
      </c>
      <c r="C46" s="362" t="s">
        <v>385</v>
      </c>
      <c r="D46" s="1149"/>
      <c r="E46" s="421" t="s">
        <v>385</v>
      </c>
    </row>
    <row r="47" spans="1:5" s="68" customFormat="1" ht="15" customHeight="1">
      <c r="A47" s="363"/>
      <c r="B47" s="364" t="s">
        <v>372</v>
      </c>
      <c r="C47" s="410">
        <v>6</v>
      </c>
      <c r="D47" s="1150"/>
      <c r="E47" s="422">
        <f t="shared" ref="E47" si="4">D47*C47</f>
        <v>0</v>
      </c>
    </row>
    <row r="48" spans="1:5" s="68" customFormat="1" ht="15" customHeight="1">
      <c r="A48" s="365"/>
      <c r="B48" s="366"/>
      <c r="C48" s="386"/>
      <c r="D48" s="1151"/>
      <c r="E48" s="376"/>
    </row>
    <row r="49" spans="1:5" s="54" customFormat="1" ht="12.75">
      <c r="A49" s="443"/>
      <c r="B49" s="411"/>
      <c r="C49" s="411"/>
      <c r="D49" s="1152"/>
    </row>
    <row r="50" spans="1:5" s="54" customFormat="1" ht="189">
      <c r="A50" s="438">
        <f>A46+0.01</f>
        <v>1.08</v>
      </c>
      <c r="B50" s="362" t="s">
        <v>387</v>
      </c>
      <c r="C50" s="362" t="s">
        <v>385</v>
      </c>
      <c r="D50" s="1149"/>
      <c r="E50" s="421" t="s">
        <v>385</v>
      </c>
    </row>
    <row r="51" spans="1:5" s="68" customFormat="1" ht="15" customHeight="1">
      <c r="A51" s="363"/>
      <c r="B51" s="364" t="s">
        <v>372</v>
      </c>
      <c r="C51" s="410">
        <v>11</v>
      </c>
      <c r="D51" s="1150"/>
      <c r="E51" s="422">
        <f t="shared" ref="E51" si="5">D51*C51</f>
        <v>0</v>
      </c>
    </row>
    <row r="52" spans="1:5" s="68" customFormat="1" ht="15" customHeight="1">
      <c r="A52" s="365"/>
      <c r="B52" s="366"/>
      <c r="C52" s="386"/>
      <c r="D52" s="1151"/>
      <c r="E52" s="376"/>
    </row>
    <row r="53" spans="1:5" s="54" customFormat="1" ht="12.75">
      <c r="A53" s="443"/>
      <c r="B53" s="411"/>
      <c r="C53" s="411"/>
      <c r="D53" s="1152"/>
    </row>
    <row r="54" spans="1:5" ht="34.5" customHeight="1">
      <c r="A54" s="358">
        <f>A50+0.01</f>
        <v>1.0900000000000001</v>
      </c>
      <c r="B54" s="368" t="s">
        <v>388</v>
      </c>
      <c r="C54" s="397"/>
      <c r="D54" s="1153"/>
      <c r="E54" s="423"/>
    </row>
    <row r="55" spans="1:5">
      <c r="A55" s="358"/>
      <c r="B55" s="357" t="s">
        <v>372</v>
      </c>
      <c r="C55" s="397">
        <v>1</v>
      </c>
      <c r="D55" s="1153"/>
      <c r="E55" s="424">
        <f>D55*C55</f>
        <v>0</v>
      </c>
    </row>
    <row r="56" spans="1:5">
      <c r="A56" s="377"/>
      <c r="D56" s="1154"/>
      <c r="E56" s="371"/>
    </row>
    <row r="57" spans="1:5">
      <c r="A57" s="377"/>
      <c r="D57" s="1154"/>
      <c r="E57" s="371"/>
    </row>
    <row r="58" spans="1:5" ht="34.5" customHeight="1">
      <c r="A58" s="358">
        <f>A54+0.01</f>
        <v>1.1000000000000001</v>
      </c>
      <c r="B58" s="368" t="s">
        <v>389</v>
      </c>
      <c r="C58" s="397"/>
      <c r="D58" s="1153"/>
      <c r="E58" s="423"/>
    </row>
    <row r="59" spans="1:5">
      <c r="A59" s="358"/>
      <c r="B59" s="357" t="s">
        <v>372</v>
      </c>
      <c r="C59" s="397">
        <v>1</v>
      </c>
      <c r="D59" s="1153"/>
      <c r="E59" s="424">
        <f>D59*C59</f>
        <v>0</v>
      </c>
    </row>
    <row r="60" spans="1:5">
      <c r="A60" s="377"/>
      <c r="D60" s="1154"/>
      <c r="E60" s="371"/>
    </row>
    <row r="61" spans="1:5">
      <c r="A61" s="377"/>
      <c r="D61" s="1154"/>
      <c r="E61" s="371"/>
    </row>
    <row r="62" spans="1:5" s="68" customFormat="1" ht="15" customHeight="1">
      <c r="A62" s="358">
        <f>A50+0.01</f>
        <v>1.0900000000000001</v>
      </c>
      <c r="B62" s="364" t="s">
        <v>390</v>
      </c>
      <c r="C62" s="410"/>
      <c r="D62" s="1150"/>
      <c r="E62" s="422"/>
    </row>
    <row r="63" spans="1:5" s="68" customFormat="1" ht="15" customHeight="1">
      <c r="A63" s="363"/>
      <c r="B63" s="364" t="s">
        <v>391</v>
      </c>
      <c r="C63" s="410">
        <v>6</v>
      </c>
      <c r="D63" s="1150"/>
      <c r="E63" s="422">
        <f t="shared" ref="E63:E64" si="6">D63*C63</f>
        <v>0</v>
      </c>
    </row>
    <row r="64" spans="1:5" s="68" customFormat="1" ht="15" customHeight="1">
      <c r="A64" s="363"/>
      <c r="B64" s="364" t="s">
        <v>392</v>
      </c>
      <c r="C64" s="410">
        <v>6</v>
      </c>
      <c r="D64" s="1150"/>
      <c r="E64" s="422">
        <f t="shared" si="6"/>
        <v>0</v>
      </c>
    </row>
    <row r="65" spans="1:5" s="68" customFormat="1" ht="15" customHeight="1">
      <c r="A65" s="365"/>
      <c r="B65" s="366"/>
      <c r="C65" s="386"/>
      <c r="D65" s="1151"/>
      <c r="E65" s="376"/>
    </row>
    <row r="66" spans="1:5" s="68" customFormat="1" ht="15" customHeight="1">
      <c r="A66" s="365"/>
      <c r="B66" s="366"/>
      <c r="C66" s="386"/>
      <c r="D66" s="1151"/>
      <c r="E66" s="376"/>
    </row>
    <row r="67" spans="1:5" s="68" customFormat="1" ht="15" customHeight="1">
      <c r="A67" s="358">
        <f>A62+0.01</f>
        <v>1.1000000000000001</v>
      </c>
      <c r="B67" s="364" t="s">
        <v>393</v>
      </c>
      <c r="C67" s="410"/>
      <c r="D67" s="1150"/>
      <c r="E67" s="422"/>
    </row>
    <row r="68" spans="1:5" s="68" customFormat="1" ht="15" customHeight="1">
      <c r="A68" s="363"/>
      <c r="B68" s="364" t="s">
        <v>391</v>
      </c>
      <c r="C68" s="410">
        <v>6</v>
      </c>
      <c r="D68" s="1150"/>
      <c r="E68" s="422">
        <f t="shared" ref="E68:E69" si="7">D68*C68</f>
        <v>0</v>
      </c>
    </row>
    <row r="69" spans="1:5" s="68" customFormat="1" ht="15" customHeight="1">
      <c r="A69" s="363"/>
      <c r="B69" s="364" t="s">
        <v>392</v>
      </c>
      <c r="C69" s="410">
        <v>6</v>
      </c>
      <c r="D69" s="1150"/>
      <c r="E69" s="422">
        <f t="shared" si="7"/>
        <v>0</v>
      </c>
    </row>
    <row r="70" spans="1:5" s="68" customFormat="1" ht="15" customHeight="1">
      <c r="A70" s="365"/>
      <c r="B70" s="366"/>
      <c r="C70" s="386"/>
      <c r="D70" s="1151"/>
      <c r="E70" s="376"/>
    </row>
    <row r="71" spans="1:5" s="68" customFormat="1" ht="15" customHeight="1">
      <c r="A71" s="365"/>
      <c r="B71" s="366"/>
      <c r="C71" s="386"/>
      <c r="D71" s="1151"/>
      <c r="E71" s="376"/>
    </row>
    <row r="72" spans="1:5" s="68" customFormat="1" ht="90" customHeight="1">
      <c r="A72" s="358">
        <f>A67+0.01</f>
        <v>1.1100000000000001</v>
      </c>
      <c r="B72" s="372" t="s">
        <v>394</v>
      </c>
      <c r="C72" s="410" t="s">
        <v>365</v>
      </c>
      <c r="D72" s="468"/>
      <c r="E72" s="422"/>
    </row>
    <row r="73" spans="1:5" ht="15" customHeight="1">
      <c r="A73" s="444"/>
      <c r="B73" s="373" t="s">
        <v>395</v>
      </c>
      <c r="C73" s="397">
        <v>382</v>
      </c>
      <c r="D73" s="1155"/>
      <c r="E73" s="424">
        <f>D73*C73</f>
        <v>0</v>
      </c>
    </row>
    <row r="74" spans="1:5" ht="15" customHeight="1">
      <c r="A74" s="444"/>
      <c r="B74" s="373" t="s">
        <v>396</v>
      </c>
      <c r="C74" s="397">
        <v>220</v>
      </c>
      <c r="D74" s="1155"/>
      <c r="E74" s="424">
        <f t="shared" ref="E74:E75" si="8">D74*C74</f>
        <v>0</v>
      </c>
    </row>
    <row r="75" spans="1:5" ht="15" customHeight="1">
      <c r="A75" s="444"/>
      <c r="B75" s="373" t="s">
        <v>397</v>
      </c>
      <c r="C75" s="397">
        <v>190</v>
      </c>
      <c r="D75" s="1155"/>
      <c r="E75" s="424">
        <f t="shared" si="8"/>
        <v>0</v>
      </c>
    </row>
    <row r="76" spans="1:5" ht="15" customHeight="1">
      <c r="A76" s="435"/>
      <c r="B76" s="374"/>
      <c r="D76" s="1156"/>
      <c r="E76" s="375"/>
    </row>
    <row r="77" spans="1:5" ht="15" customHeight="1">
      <c r="B77" s="354"/>
      <c r="D77" s="925"/>
      <c r="E77" s="375"/>
    </row>
    <row r="78" spans="1:5" ht="60">
      <c r="A78" s="358">
        <f>A72+0.01</f>
        <v>1.1200000000000001</v>
      </c>
      <c r="B78" s="368" t="s">
        <v>398</v>
      </c>
      <c r="C78" s="397" t="s">
        <v>365</v>
      </c>
      <c r="D78" s="1153"/>
      <c r="E78" s="423"/>
    </row>
    <row r="79" spans="1:5">
      <c r="A79" s="358"/>
      <c r="B79" s="357" t="s">
        <v>399</v>
      </c>
      <c r="C79" s="397">
        <v>36</v>
      </c>
      <c r="D79" s="1153"/>
      <c r="E79" s="423">
        <f t="shared" ref="E79:E80" si="9">D79*C79</f>
        <v>0</v>
      </c>
    </row>
    <row r="80" spans="1:5">
      <c r="A80" s="358"/>
      <c r="B80" s="357" t="s">
        <v>400</v>
      </c>
      <c r="C80" s="397">
        <v>36</v>
      </c>
      <c r="D80" s="1153"/>
      <c r="E80" s="423">
        <f t="shared" si="9"/>
        <v>0</v>
      </c>
    </row>
    <row r="81" spans="1:5">
      <c r="A81" s="358"/>
      <c r="B81" s="357" t="s">
        <v>401</v>
      </c>
      <c r="C81" s="397">
        <v>36</v>
      </c>
      <c r="D81" s="1153"/>
      <c r="E81" s="423">
        <f>D81*C81</f>
        <v>0</v>
      </c>
    </row>
    <row r="82" spans="1:5">
      <c r="A82" s="358"/>
      <c r="B82" s="357" t="s">
        <v>402</v>
      </c>
      <c r="C82" s="397">
        <v>96</v>
      </c>
      <c r="D82" s="1153"/>
      <c r="E82" s="423">
        <f>D82*C82</f>
        <v>0</v>
      </c>
    </row>
    <row r="83" spans="1:5">
      <c r="A83" s="377"/>
      <c r="D83" s="1154"/>
      <c r="E83" s="371"/>
    </row>
    <row r="84" spans="1:5">
      <c r="A84" s="377"/>
      <c r="D84" s="1154"/>
      <c r="E84" s="371"/>
    </row>
    <row r="85" spans="1:5" ht="60.4" customHeight="1">
      <c r="A85" s="358">
        <f>A78+0.01</f>
        <v>1.1300000000000001</v>
      </c>
      <c r="B85" s="368" t="s">
        <v>403</v>
      </c>
      <c r="C85" s="397" t="s">
        <v>365</v>
      </c>
      <c r="D85" s="1157"/>
      <c r="E85" s="418"/>
    </row>
    <row r="86" spans="1:5">
      <c r="A86" s="358"/>
      <c r="B86" s="357" t="s">
        <v>399</v>
      </c>
      <c r="C86" s="397">
        <v>36</v>
      </c>
      <c r="D86" s="1153"/>
      <c r="E86" s="423">
        <f t="shared" ref="E86:E87" si="10">D86*C86</f>
        <v>0</v>
      </c>
    </row>
    <row r="87" spans="1:5">
      <c r="A87" s="358"/>
      <c r="B87" s="357" t="s">
        <v>400</v>
      </c>
      <c r="C87" s="397">
        <v>36</v>
      </c>
      <c r="D87" s="1153"/>
      <c r="E87" s="423">
        <f t="shared" si="10"/>
        <v>0</v>
      </c>
    </row>
    <row r="88" spans="1:5">
      <c r="A88" s="358"/>
      <c r="B88" s="357" t="s">
        <v>401</v>
      </c>
      <c r="C88" s="397">
        <v>36</v>
      </c>
      <c r="D88" s="1153"/>
      <c r="E88" s="423">
        <f>D88*C88</f>
        <v>0</v>
      </c>
    </row>
    <row r="89" spans="1:5">
      <c r="A89" s="358"/>
      <c r="B89" s="357" t="s">
        <v>402</v>
      </c>
      <c r="C89" s="397">
        <v>96</v>
      </c>
      <c r="D89" s="1153"/>
      <c r="E89" s="423">
        <f>D89*C89</f>
        <v>0</v>
      </c>
    </row>
    <row r="90" spans="1:5">
      <c r="B90" s="401"/>
      <c r="D90" s="1158"/>
      <c r="E90" s="395"/>
    </row>
    <row r="91" spans="1:5">
      <c r="D91" s="1158"/>
      <c r="E91" s="395"/>
    </row>
    <row r="92" spans="1:5" ht="39.75" customHeight="1">
      <c r="A92" s="358">
        <f>A85+0.01</f>
        <v>1.1400000000000001</v>
      </c>
      <c r="B92" s="368" t="s">
        <v>404</v>
      </c>
      <c r="C92" s="397"/>
      <c r="D92" s="1141"/>
      <c r="E92" s="419"/>
    </row>
    <row r="93" spans="1:5">
      <c r="A93" s="358"/>
      <c r="B93" s="357" t="s">
        <v>405</v>
      </c>
      <c r="C93" s="397">
        <v>15</v>
      </c>
      <c r="D93" s="1141"/>
      <c r="E93" s="418">
        <f>D93*C93</f>
        <v>0</v>
      </c>
    </row>
    <row r="94" spans="1:5">
      <c r="A94" s="377"/>
      <c r="B94" s="401"/>
      <c r="E94" s="395"/>
    </row>
    <row r="95" spans="1:5">
      <c r="A95" s="377"/>
    </row>
    <row r="96" spans="1:5" ht="63.75" customHeight="1">
      <c r="A96" s="358">
        <f>A92+0.01</f>
        <v>1.1500000000000001</v>
      </c>
      <c r="B96" s="368" t="s">
        <v>406</v>
      </c>
      <c r="C96" s="397"/>
      <c r="D96" s="1141"/>
      <c r="E96" s="419"/>
    </row>
    <row r="97" spans="1:5">
      <c r="A97" s="358"/>
      <c r="B97" s="382" t="s">
        <v>407</v>
      </c>
      <c r="C97" s="397">
        <v>8</v>
      </c>
      <c r="D97" s="1141"/>
      <c r="E97" s="418">
        <f>D97*C97</f>
        <v>0</v>
      </c>
    </row>
    <row r="98" spans="1:5">
      <c r="A98" s="358"/>
      <c r="B98" s="382" t="s">
        <v>408</v>
      </c>
      <c r="C98" s="397">
        <v>10</v>
      </c>
      <c r="D98" s="1141"/>
      <c r="E98" s="418">
        <f>D98*C98</f>
        <v>0</v>
      </c>
    </row>
    <row r="99" spans="1:5">
      <c r="A99" s="358"/>
      <c r="B99" s="382" t="s">
        <v>409</v>
      </c>
      <c r="C99" s="397">
        <v>12</v>
      </c>
      <c r="D99" s="1141"/>
      <c r="E99" s="418">
        <f>D99*C99</f>
        <v>0</v>
      </c>
    </row>
    <row r="100" spans="1:5">
      <c r="A100" s="358"/>
      <c r="B100" s="382" t="s">
        <v>410</v>
      </c>
      <c r="C100" s="397">
        <v>22</v>
      </c>
      <c r="D100" s="1141"/>
      <c r="E100" s="418">
        <f>D100*C100</f>
        <v>0</v>
      </c>
    </row>
    <row r="101" spans="1:5">
      <c r="A101" s="377"/>
      <c r="B101" s="401"/>
      <c r="E101" s="395"/>
    </row>
    <row r="102" spans="1:5">
      <c r="A102" s="358"/>
      <c r="B102" s="357"/>
      <c r="C102" s="397"/>
      <c r="D102" s="1153"/>
      <c r="E102" s="423"/>
    </row>
    <row r="103" spans="1:5" ht="15" customHeight="1">
      <c r="B103" s="380" t="s">
        <v>411</v>
      </c>
      <c r="D103" s="925"/>
      <c r="E103" s="375"/>
    </row>
    <row r="104" spans="1:5" s="68" customFormat="1" ht="15" customHeight="1">
      <c r="A104" s="365"/>
      <c r="B104" s="366"/>
      <c r="C104" s="386"/>
      <c r="D104" s="1151"/>
      <c r="E104" s="376"/>
    </row>
    <row r="105" spans="1:5" ht="34.5" customHeight="1">
      <c r="A105" s="358">
        <f>A96+0.01</f>
        <v>1.1600000000000001</v>
      </c>
      <c r="B105" s="368" t="s">
        <v>412</v>
      </c>
      <c r="C105" s="397"/>
      <c r="D105" s="1153"/>
      <c r="E105" s="423"/>
    </row>
    <row r="106" spans="1:5">
      <c r="A106" s="358"/>
      <c r="B106" s="357" t="s">
        <v>372</v>
      </c>
      <c r="C106" s="397">
        <v>1</v>
      </c>
      <c r="D106" s="1153"/>
      <c r="E106" s="424">
        <f>D106*C106</f>
        <v>0</v>
      </c>
    </row>
    <row r="107" spans="1:5">
      <c r="A107" s="377"/>
      <c r="D107" s="1154"/>
      <c r="E107" s="371"/>
    </row>
    <row r="108" spans="1:5">
      <c r="A108" s="377"/>
      <c r="D108" s="1154"/>
      <c r="E108" s="371"/>
    </row>
    <row r="109" spans="1:5" ht="30">
      <c r="A109" s="358">
        <f>A105+0.01</f>
        <v>1.1700000000000002</v>
      </c>
      <c r="B109" s="368" t="s">
        <v>413</v>
      </c>
      <c r="C109" s="397"/>
      <c r="D109" s="1153"/>
      <c r="E109" s="423"/>
    </row>
    <row r="110" spans="1:5">
      <c r="A110" s="358"/>
      <c r="B110" s="357" t="s">
        <v>372</v>
      </c>
      <c r="C110" s="397">
        <v>1</v>
      </c>
      <c r="D110" s="1153"/>
      <c r="E110" s="424">
        <f>D110*C110</f>
        <v>0</v>
      </c>
    </row>
    <row r="111" spans="1:5">
      <c r="A111" s="377"/>
      <c r="D111" s="1154"/>
      <c r="E111" s="371"/>
    </row>
    <row r="112" spans="1:5">
      <c r="A112" s="377"/>
      <c r="D112" s="1154"/>
      <c r="E112" s="371"/>
    </row>
    <row r="113" spans="1:5" ht="30" customHeight="1">
      <c r="A113" s="358">
        <f>A109+0.01</f>
        <v>1.1800000000000002</v>
      </c>
      <c r="B113" s="368" t="s">
        <v>414</v>
      </c>
      <c r="C113" s="397"/>
      <c r="D113" s="1153"/>
      <c r="E113" s="423"/>
    </row>
    <row r="114" spans="1:5">
      <c r="A114" s="358"/>
      <c r="B114" s="382" t="s">
        <v>415</v>
      </c>
      <c r="C114" s="397">
        <v>6</v>
      </c>
      <c r="D114" s="1153"/>
      <c r="E114" s="423">
        <f>C114*D114</f>
        <v>0</v>
      </c>
    </row>
    <row r="115" spans="1:5">
      <c r="A115" s="377"/>
      <c r="D115" s="1154"/>
      <c r="E115" s="371"/>
    </row>
    <row r="116" spans="1:5">
      <c r="A116" s="377"/>
      <c r="D116" s="1154"/>
      <c r="E116" s="371"/>
    </row>
    <row r="117" spans="1:5" ht="34.5" customHeight="1">
      <c r="A117" s="358">
        <f>A113+0.01</f>
        <v>1.1900000000000002</v>
      </c>
      <c r="B117" s="368" t="s">
        <v>416</v>
      </c>
      <c r="C117" s="397"/>
      <c r="D117" s="1153"/>
      <c r="E117" s="423"/>
    </row>
    <row r="118" spans="1:5">
      <c r="A118" s="358"/>
      <c r="B118" s="357" t="s">
        <v>417</v>
      </c>
      <c r="C118" s="63" t="s">
        <v>1884</v>
      </c>
      <c r="D118" s="1153"/>
      <c r="E118" s="423">
        <f>C118*D118</f>
        <v>0</v>
      </c>
    </row>
    <row r="119" spans="1:5">
      <c r="A119" s="358"/>
      <c r="B119" s="357"/>
      <c r="C119" s="397"/>
      <c r="D119" s="1153"/>
      <c r="E119" s="423"/>
    </row>
    <row r="120" spans="1:5">
      <c r="A120" s="377"/>
      <c r="D120" s="1154"/>
      <c r="E120" s="371"/>
    </row>
    <row r="121" spans="1:5" s="68" customFormat="1">
      <c r="A121" s="358">
        <f>A117+0.01</f>
        <v>1.2000000000000002</v>
      </c>
      <c r="B121" s="364" t="s">
        <v>418</v>
      </c>
      <c r="C121" s="410"/>
      <c r="D121" s="1159"/>
      <c r="E121" s="425"/>
    </row>
    <row r="122" spans="1:5" s="68" customFormat="1">
      <c r="A122" s="363"/>
      <c r="B122" s="364" t="s">
        <v>419</v>
      </c>
      <c r="C122" s="410"/>
      <c r="D122" s="1160"/>
      <c r="E122" s="425">
        <f>SUM(E8:E119)*0.01</f>
        <v>0</v>
      </c>
    </row>
    <row r="123" spans="1:5" s="68" customFormat="1">
      <c r="A123" s="365"/>
      <c r="B123" s="366"/>
      <c r="C123" s="386"/>
      <c r="D123" s="1161"/>
      <c r="E123" s="385"/>
    </row>
    <row r="124" spans="1:5" s="68" customFormat="1">
      <c r="A124" s="365"/>
      <c r="B124" s="366"/>
      <c r="C124" s="386"/>
      <c r="D124" s="1161"/>
      <c r="E124" s="385"/>
    </row>
    <row r="125" spans="1:5" s="68" customFormat="1">
      <c r="A125" s="358">
        <f>A121+0.01</f>
        <v>1.2100000000000002</v>
      </c>
      <c r="B125" s="364" t="s">
        <v>420</v>
      </c>
      <c r="C125" s="410"/>
      <c r="D125" s="468"/>
      <c r="E125" s="425">
        <f>SUM(E8:E123)*0.02</f>
        <v>0</v>
      </c>
    </row>
    <row r="126" spans="1:5" s="68" customFormat="1">
      <c r="A126" s="363"/>
      <c r="B126" s="364"/>
      <c r="C126" s="410"/>
      <c r="D126" s="924"/>
    </row>
    <row r="127" spans="1:5">
      <c r="A127" s="377"/>
      <c r="D127" s="1154"/>
      <c r="E127" s="371"/>
    </row>
    <row r="128" spans="1:5" ht="15.75" thickBot="1">
      <c r="A128" s="377"/>
      <c r="B128" s="388" t="s">
        <v>421</v>
      </c>
      <c r="C128" s="95"/>
      <c r="D128" s="1162"/>
      <c r="E128" s="93">
        <f>SUM(E12:E127)</f>
        <v>0</v>
      </c>
    </row>
  </sheetData>
  <sheetProtection algorithmName="SHA-512" hashValue="r8fNxM4CBfuaGv7r0UgvHQHb3ZtRiDSLrGj2EW/vsU9B6nrvf95piS+alSrVao2IpcuSaS4ZvHZKaRdlA7eAdg==" saltValue="JiKObGAH3NXx8bLNA63PWQ==" spinCount="100000" sheet="1" objects="1" scenarios="1"/>
  <conditionalFormatting sqref="E1:E125 E127:E1048576">
    <cfRule type="cellIs" dxfId="19" priority="1" operator="equal">
      <formula>0</formula>
    </cfRule>
    <cfRule type="cellIs" dxfId="18" priority="2" operator="equal">
      <formula>0</formula>
    </cfRule>
  </conditionalFormatting>
  <pageMargins left="0.98425196850393704" right="0.19685039370078741" top="0.39370078740157483" bottom="0.78740157480314965" header="0.51181102362204722" footer="0.55118110236220474"/>
  <pageSetup paperSize="9" scale="95" orientation="portrait" horizontalDpi="300" verticalDpi="300" r:id="rId1"/>
  <headerFooter alignWithMargins="0">
    <oddFooter>&amp;L&amp;"Arial,Navadno"&amp;9&amp;F&amp;R&amp;"Arial,Navadno"&amp;10&amp;A &amp;P/&amp;N</oddFooter>
  </headerFooter>
  <rowBreaks count="1" manualBreakCount="1">
    <brk id="91"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CFD07-984B-49F1-9C60-791AD5A1A434}">
  <sheetPr>
    <tabColor theme="4" tint="0.39997558519241921"/>
  </sheetPr>
  <dimension ref="A1:E364"/>
  <sheetViews>
    <sheetView topLeftCell="A316" zoomScaleNormal="100" zoomScaleSheetLayoutView="100" workbookViewId="0">
      <selection activeCell="J330" sqref="J330"/>
    </sheetView>
  </sheetViews>
  <sheetFormatPr defaultColWidth="8.85546875" defaultRowHeight="15"/>
  <cols>
    <col min="1" max="1" width="6.7109375" style="467" customWidth="1"/>
    <col min="2" max="2" width="53.42578125" style="69" customWidth="1"/>
    <col min="3" max="3" width="8.5703125" style="481" customWidth="1"/>
    <col min="4" max="4" width="13" style="447" customWidth="1"/>
    <col min="5" max="5" width="13.7109375" style="497" customWidth="1"/>
    <col min="6" max="240" width="9.140625" style="69" customWidth="1"/>
    <col min="241" max="16384" width="8.85546875" style="69"/>
  </cols>
  <sheetData>
    <row r="1" spans="1:5" s="63" customFormat="1" ht="23.25" customHeight="1">
      <c r="A1" s="339"/>
      <c r="B1" s="340" t="str">
        <f>'NASLOVNICA SI'!B12</f>
        <v>OBČINA VODICE,Kopitarjev trg 1, 1217 VODICE</v>
      </c>
      <c r="C1" s="389"/>
      <c r="D1" s="341"/>
      <c r="E1" s="339"/>
    </row>
    <row r="2" spans="1:5" s="63" customFormat="1" ht="20.25" customHeight="1">
      <c r="A2" s="342"/>
      <c r="B2" s="343" t="str">
        <f>'NASLOVNICA SI'!B15</f>
        <v>VEČNAMENSKA ŠPORTNA DVORANA VODICE</v>
      </c>
      <c r="C2" s="390"/>
      <c r="D2" s="344"/>
      <c r="E2" s="342"/>
    </row>
    <row r="3" spans="1:5" s="63" customFormat="1">
      <c r="A3" s="345"/>
      <c r="B3" s="345" t="str">
        <f>'NASLOVNICA SI'!B16</f>
        <v>Št. Načrta : REM-2013/2016</v>
      </c>
      <c r="C3" s="390"/>
      <c r="D3" s="344"/>
      <c r="E3" s="342"/>
    </row>
    <row r="4" spans="1:5" ht="13.15" customHeight="1">
      <c r="A4" s="445">
        <v>2</v>
      </c>
      <c r="B4" s="446" t="s">
        <v>422</v>
      </c>
      <c r="E4" s="482"/>
    </row>
    <row r="5" spans="1:5" ht="13.15" customHeight="1">
      <c r="A5" s="448" t="s">
        <v>358</v>
      </c>
      <c r="B5" s="449" t="s">
        <v>359</v>
      </c>
      <c r="C5" s="483" t="s">
        <v>360</v>
      </c>
      <c r="D5" s="484" t="s">
        <v>361</v>
      </c>
      <c r="E5" s="485" t="s">
        <v>362</v>
      </c>
    </row>
    <row r="6" spans="1:5" ht="13.15" customHeight="1">
      <c r="A6" s="445"/>
      <c r="B6" s="450"/>
      <c r="C6" s="486"/>
      <c r="D6" s="451"/>
      <c r="E6" s="482"/>
    </row>
    <row r="7" spans="1:5" ht="13.15" customHeight="1">
      <c r="A7" s="445"/>
      <c r="B7" s="452" t="s">
        <v>363</v>
      </c>
      <c r="C7" s="486"/>
      <c r="D7" s="451"/>
      <c r="E7" s="482"/>
    </row>
    <row r="8" spans="1:5" ht="13.15" customHeight="1">
      <c r="A8" s="445"/>
      <c r="B8" s="452"/>
      <c r="C8" s="486"/>
      <c r="D8" s="451"/>
      <c r="E8" s="482"/>
    </row>
    <row r="9" spans="1:5" ht="13.15" customHeight="1">
      <c r="A9" s="445"/>
      <c r="B9" s="453" t="s">
        <v>423</v>
      </c>
      <c r="C9" s="486"/>
      <c r="D9" s="451"/>
      <c r="E9" s="482"/>
    </row>
    <row r="10" spans="1:5" ht="13.15" customHeight="1">
      <c r="A10" s="445"/>
      <c r="B10" s="452"/>
      <c r="C10" s="486"/>
      <c r="D10" s="451"/>
      <c r="E10" s="482"/>
    </row>
    <row r="11" spans="1:5" s="70" customFormat="1" ht="245.25" customHeight="1">
      <c r="A11" s="454">
        <v>2.0099999999999998</v>
      </c>
      <c r="B11" s="455" t="s">
        <v>424</v>
      </c>
      <c r="C11" s="487"/>
      <c r="D11" s="1163"/>
      <c r="E11" s="488"/>
    </row>
    <row r="12" spans="1:5" s="70" customFormat="1" ht="220.35" customHeight="1">
      <c r="A12" s="456"/>
      <c r="B12" s="457" t="s">
        <v>425</v>
      </c>
      <c r="C12" s="489"/>
      <c r="D12" s="1164"/>
      <c r="E12" s="490"/>
    </row>
    <row r="13" spans="1:5" s="70" customFormat="1" ht="247.9" customHeight="1">
      <c r="A13" s="456"/>
      <c r="B13" s="458" t="s">
        <v>426</v>
      </c>
      <c r="C13" s="489"/>
      <c r="D13" s="1164"/>
      <c r="E13" s="490"/>
    </row>
    <row r="14" spans="1:5" s="70" customFormat="1" ht="256.14999999999998" customHeight="1">
      <c r="A14" s="456"/>
      <c r="B14" s="458" t="s">
        <v>1101</v>
      </c>
      <c r="C14" s="489"/>
      <c r="D14" s="1164"/>
      <c r="E14" s="490"/>
    </row>
    <row r="15" spans="1:5" s="70" customFormat="1" ht="20.25" customHeight="1">
      <c r="A15" s="868"/>
      <c r="B15" s="869" t="s">
        <v>427</v>
      </c>
      <c r="C15" s="870"/>
      <c r="D15" s="1165"/>
      <c r="E15" s="871"/>
    </row>
    <row r="16" spans="1:5" s="875" customFormat="1" ht="18" customHeight="1">
      <c r="A16" s="459"/>
      <c r="B16" s="872" t="s">
        <v>428</v>
      </c>
      <c r="C16" s="873">
        <v>2</v>
      </c>
      <c r="D16" s="1166"/>
      <c r="E16" s="874">
        <f>D16*C16</f>
        <v>0</v>
      </c>
    </row>
    <row r="17" spans="1:5" ht="13.15" customHeight="1">
      <c r="A17" s="445"/>
      <c r="B17" s="876"/>
      <c r="C17" s="877"/>
      <c r="D17" s="1167"/>
      <c r="E17" s="878"/>
    </row>
    <row r="18" spans="1:5" ht="13.15" customHeight="1">
      <c r="A18" s="445"/>
      <c r="B18" s="876"/>
      <c r="C18" s="877"/>
      <c r="D18" s="1167"/>
      <c r="E18" s="878"/>
    </row>
    <row r="19" spans="1:5" ht="171" customHeight="1">
      <c r="A19" s="879">
        <f>A11+0.01</f>
        <v>2.0199999999999996</v>
      </c>
      <c r="B19" s="880" t="s">
        <v>429</v>
      </c>
      <c r="C19" s="881"/>
      <c r="D19" s="1168"/>
      <c r="E19" s="882"/>
    </row>
    <row r="20" spans="1:5" s="875" customFormat="1" ht="32.1" customHeight="1">
      <c r="A20" s="459"/>
      <c r="B20" s="872" t="s">
        <v>430</v>
      </c>
      <c r="C20" s="873">
        <v>2</v>
      </c>
      <c r="D20" s="1166"/>
      <c r="E20" s="874">
        <f>D20*C20</f>
        <v>0</v>
      </c>
    </row>
    <row r="21" spans="1:5" ht="13.15" customHeight="1">
      <c r="A21" s="445"/>
      <c r="B21" s="876"/>
      <c r="C21" s="877"/>
      <c r="D21" s="1167"/>
      <c r="E21" s="878"/>
    </row>
    <row r="22" spans="1:5" ht="13.15" customHeight="1">
      <c r="A22" s="445"/>
      <c r="B22" s="876"/>
      <c r="C22" s="877"/>
      <c r="D22" s="1167"/>
      <c r="E22" s="878"/>
    </row>
    <row r="23" spans="1:5" ht="306" customHeight="1">
      <c r="A23" s="459">
        <f>A19+0.01</f>
        <v>2.0299999999999994</v>
      </c>
      <c r="B23" s="880" t="s">
        <v>431</v>
      </c>
      <c r="C23" s="881"/>
      <c r="D23" s="1168"/>
      <c r="E23" s="882"/>
    </row>
    <row r="24" spans="1:5" s="875" customFormat="1" ht="32.1" customHeight="1">
      <c r="A24" s="459"/>
      <c r="B24" s="872" t="s">
        <v>432</v>
      </c>
      <c r="C24" s="873">
        <v>1</v>
      </c>
      <c r="D24" s="1166"/>
      <c r="E24" s="874">
        <f>D24*C24</f>
        <v>0</v>
      </c>
    </row>
    <row r="25" spans="1:5" ht="13.15" customHeight="1">
      <c r="A25" s="445"/>
      <c r="B25" s="876"/>
      <c r="C25" s="877"/>
      <c r="D25" s="1167"/>
      <c r="E25" s="878"/>
    </row>
    <row r="26" spans="1:5" ht="13.15" customHeight="1">
      <c r="A26" s="445"/>
      <c r="B26" s="876"/>
      <c r="C26" s="877"/>
      <c r="D26" s="1167"/>
      <c r="E26" s="878"/>
    </row>
    <row r="27" spans="1:5" ht="123" customHeight="1">
      <c r="A27" s="459">
        <f>A23+0.01</f>
        <v>2.0399999999999991</v>
      </c>
      <c r="B27" s="880" t="s">
        <v>433</v>
      </c>
      <c r="C27" s="881"/>
      <c r="D27" s="1168"/>
      <c r="E27" s="882"/>
    </row>
    <row r="28" spans="1:5" s="875" customFormat="1" ht="32.1" customHeight="1">
      <c r="A28" s="459"/>
      <c r="B28" s="872" t="s">
        <v>434</v>
      </c>
      <c r="C28" s="873">
        <v>2</v>
      </c>
      <c r="D28" s="1166"/>
      <c r="E28" s="874">
        <f>D28*C28</f>
        <v>0</v>
      </c>
    </row>
    <row r="29" spans="1:5" ht="13.15" customHeight="1">
      <c r="A29" s="445"/>
      <c r="B29" s="876"/>
      <c r="C29" s="877"/>
      <c r="D29" s="1167"/>
      <c r="E29" s="878"/>
    </row>
    <row r="30" spans="1:5" ht="13.15" customHeight="1">
      <c r="A30" s="445"/>
      <c r="B30" s="876"/>
      <c r="C30" s="877"/>
      <c r="D30" s="1167"/>
      <c r="E30" s="878"/>
    </row>
    <row r="31" spans="1:5" ht="13.15" customHeight="1">
      <c r="A31" s="883">
        <f>A27+0.01</f>
        <v>2.0499999999999989</v>
      </c>
      <c r="B31" s="884" t="s">
        <v>435</v>
      </c>
      <c r="C31" s="487"/>
      <c r="D31" s="1163"/>
      <c r="E31" s="488"/>
    </row>
    <row r="32" spans="1:5" ht="106.35" customHeight="1">
      <c r="A32" s="448"/>
      <c r="B32" s="869" t="s">
        <v>436</v>
      </c>
      <c r="C32" s="870"/>
      <c r="D32" s="1165"/>
      <c r="E32" s="871"/>
    </row>
    <row r="33" spans="1:5" s="875" customFormat="1" ht="32.1" customHeight="1">
      <c r="A33" s="459"/>
      <c r="B33" s="872" t="s">
        <v>437</v>
      </c>
      <c r="C33" s="873">
        <v>1</v>
      </c>
      <c r="D33" s="1166"/>
      <c r="E33" s="874">
        <f>D33*C33</f>
        <v>0</v>
      </c>
    </row>
    <row r="34" spans="1:5" ht="13.15" customHeight="1">
      <c r="A34" s="445"/>
      <c r="B34" s="876"/>
      <c r="C34" s="877"/>
      <c r="D34" s="1167"/>
      <c r="E34" s="878"/>
    </row>
    <row r="35" spans="1:5" ht="13.15" customHeight="1">
      <c r="A35" s="445"/>
      <c r="B35" s="876"/>
      <c r="C35" s="877"/>
      <c r="D35" s="1167"/>
      <c r="E35" s="878"/>
    </row>
    <row r="36" spans="1:5" ht="57.6" customHeight="1">
      <c r="A36" s="459">
        <f>A31+0.01</f>
        <v>2.0599999999999987</v>
      </c>
      <c r="B36" s="880" t="s">
        <v>438</v>
      </c>
      <c r="C36" s="881"/>
      <c r="D36" s="1168"/>
      <c r="E36" s="882"/>
    </row>
    <row r="37" spans="1:5" s="875" customFormat="1" ht="16.149999999999999" customHeight="1">
      <c r="A37" s="459"/>
      <c r="B37" s="872" t="s">
        <v>439</v>
      </c>
      <c r="C37" s="873">
        <v>2</v>
      </c>
      <c r="D37" s="1166"/>
      <c r="E37" s="874">
        <f>D37*C37</f>
        <v>0</v>
      </c>
    </row>
    <row r="38" spans="1:5" ht="13.15" customHeight="1">
      <c r="A38" s="445"/>
      <c r="B38" s="876"/>
      <c r="C38" s="877"/>
      <c r="D38" s="1167"/>
      <c r="E38" s="878"/>
    </row>
    <row r="39" spans="1:5" ht="13.15" customHeight="1">
      <c r="A39" s="445"/>
      <c r="B39" s="876"/>
      <c r="C39" s="877"/>
      <c r="D39" s="1167"/>
      <c r="E39" s="878"/>
    </row>
    <row r="40" spans="1:5" ht="248.25" customHeight="1">
      <c r="A40" s="459">
        <f>A36+0.01</f>
        <v>2.0699999999999985</v>
      </c>
      <c r="B40" s="880" t="s">
        <v>440</v>
      </c>
      <c r="C40" s="881"/>
      <c r="D40" s="1168"/>
      <c r="E40" s="882"/>
    </row>
    <row r="41" spans="1:5" s="875" customFormat="1" ht="16.149999999999999" customHeight="1">
      <c r="A41" s="459"/>
      <c r="B41" s="872" t="s">
        <v>441</v>
      </c>
      <c r="C41" s="873">
        <v>2</v>
      </c>
      <c r="D41" s="1166"/>
      <c r="E41" s="874">
        <f>D41*C41</f>
        <v>0</v>
      </c>
    </row>
    <row r="42" spans="1:5" ht="13.15" customHeight="1">
      <c r="A42" s="445"/>
      <c r="B42" s="876"/>
      <c r="C42" s="877"/>
      <c r="D42" s="1167"/>
      <c r="E42" s="878"/>
    </row>
    <row r="43" spans="1:5" ht="13.15" customHeight="1">
      <c r="A43" s="445"/>
      <c r="B43" s="876"/>
      <c r="C43" s="877"/>
      <c r="D43" s="1167"/>
      <c r="E43" s="878"/>
    </row>
    <row r="44" spans="1:5" ht="28.9" customHeight="1">
      <c r="A44" s="459">
        <f>A40+0.01</f>
        <v>2.0799999999999983</v>
      </c>
      <c r="B44" s="880" t="s">
        <v>442</v>
      </c>
      <c r="C44" s="881"/>
      <c r="D44" s="1168"/>
      <c r="E44" s="882"/>
    </row>
    <row r="45" spans="1:5" s="875" customFormat="1" ht="16.149999999999999" customHeight="1">
      <c r="A45" s="459"/>
      <c r="B45" s="872"/>
      <c r="C45" s="873">
        <v>2</v>
      </c>
      <c r="D45" s="1166"/>
      <c r="E45" s="874">
        <f>D45*C45</f>
        <v>0</v>
      </c>
    </row>
    <row r="46" spans="1:5" ht="13.15" customHeight="1">
      <c r="A46" s="445"/>
      <c r="B46" s="876"/>
      <c r="C46" s="877"/>
      <c r="D46" s="1167"/>
      <c r="E46" s="878"/>
    </row>
    <row r="47" spans="1:5" ht="13.15" customHeight="1">
      <c r="A47" s="445"/>
      <c r="B47" s="452"/>
      <c r="C47" s="486"/>
      <c r="D47" s="1169"/>
      <c r="E47" s="482"/>
    </row>
    <row r="48" spans="1:5" ht="64.5" customHeight="1">
      <c r="A48" s="460">
        <f>A44+0.01</f>
        <v>2.0899999999999981</v>
      </c>
      <c r="B48" s="461" t="s">
        <v>443</v>
      </c>
      <c r="C48" s="491"/>
      <c r="D48" s="1170"/>
      <c r="E48" s="492"/>
    </row>
    <row r="49" spans="1:5">
      <c r="A49" s="448"/>
      <c r="B49" s="462" t="s">
        <v>444</v>
      </c>
      <c r="C49" s="463">
        <v>1</v>
      </c>
      <c r="D49" s="1171"/>
      <c r="E49" s="493">
        <f>D49*C49</f>
        <v>0</v>
      </c>
    </row>
    <row r="50" spans="1:5">
      <c r="A50" s="464"/>
      <c r="D50" s="1172"/>
      <c r="E50" s="494"/>
    </row>
    <row r="51" spans="1:5" ht="64.5" customHeight="1">
      <c r="A51" s="460">
        <f>A48+0.01</f>
        <v>2.0999999999999979</v>
      </c>
      <c r="B51" s="461" t="s">
        <v>445</v>
      </c>
      <c r="C51" s="491"/>
      <c r="D51" s="1170"/>
      <c r="E51" s="492"/>
    </row>
    <row r="52" spans="1:5">
      <c r="A52" s="448"/>
      <c r="B52" s="462" t="s">
        <v>444</v>
      </c>
      <c r="C52" s="463">
        <v>1</v>
      </c>
      <c r="D52" s="1171"/>
      <c r="E52" s="493">
        <f>D52*C52</f>
        <v>0</v>
      </c>
    </row>
    <row r="53" spans="1:5">
      <c r="A53" s="464"/>
      <c r="D53" s="1172"/>
      <c r="E53" s="494"/>
    </row>
    <row r="54" spans="1:5" ht="64.5" customHeight="1">
      <c r="A54" s="460">
        <f>A51+0.01</f>
        <v>2.1099999999999977</v>
      </c>
      <c r="B54" s="461" t="s">
        <v>446</v>
      </c>
      <c r="C54" s="491"/>
      <c r="D54" s="1170"/>
      <c r="E54" s="492"/>
    </row>
    <row r="55" spans="1:5">
      <c r="A55" s="448"/>
      <c r="B55" s="462" t="s">
        <v>444</v>
      </c>
      <c r="C55" s="463">
        <v>2</v>
      </c>
      <c r="D55" s="1171"/>
      <c r="E55" s="493">
        <f>D55*C55</f>
        <v>0</v>
      </c>
    </row>
    <row r="56" spans="1:5">
      <c r="A56" s="464"/>
      <c r="D56" s="1172"/>
      <c r="E56" s="494"/>
    </row>
    <row r="57" spans="1:5" ht="63" customHeight="1">
      <c r="A57" s="459">
        <f>A54+0.01</f>
        <v>2.1199999999999974</v>
      </c>
      <c r="B57" s="885" t="s">
        <v>447</v>
      </c>
      <c r="C57" s="495"/>
      <c r="D57" s="1173"/>
      <c r="E57" s="496"/>
    </row>
    <row r="58" spans="1:5" s="875" customFormat="1" ht="39.6" customHeight="1">
      <c r="A58" s="459"/>
      <c r="B58" s="886" t="s">
        <v>448</v>
      </c>
      <c r="C58" s="495">
        <v>1</v>
      </c>
      <c r="D58" s="1174"/>
      <c r="E58" s="496">
        <f>D58*C58</f>
        <v>0</v>
      </c>
    </row>
    <row r="59" spans="1:5">
      <c r="A59" s="464"/>
      <c r="D59" s="1175"/>
      <c r="E59" s="494"/>
    </row>
    <row r="60" spans="1:5">
      <c r="A60" s="464"/>
      <c r="D60" s="1175"/>
      <c r="E60" s="494"/>
    </row>
    <row r="61" spans="1:5" ht="63" customHeight="1">
      <c r="A61" s="459">
        <f>A57+0.01</f>
        <v>2.1299999999999972</v>
      </c>
      <c r="B61" s="885" t="s">
        <v>447</v>
      </c>
      <c r="C61" s="495"/>
      <c r="D61" s="1173"/>
      <c r="E61" s="496"/>
    </row>
    <row r="62" spans="1:5" s="875" customFormat="1" ht="18" customHeight="1">
      <c r="A62" s="459"/>
      <c r="B62" s="886" t="s">
        <v>450</v>
      </c>
      <c r="C62" s="495">
        <v>1</v>
      </c>
      <c r="D62" s="1174"/>
      <c r="E62" s="496">
        <f>D62*C62</f>
        <v>0</v>
      </c>
    </row>
    <row r="63" spans="1:5">
      <c r="A63" s="464"/>
      <c r="D63" s="1175"/>
      <c r="E63" s="494"/>
    </row>
    <row r="64" spans="1:5">
      <c r="A64" s="464"/>
      <c r="D64" s="1175"/>
      <c r="E64" s="494"/>
    </row>
    <row r="65" spans="1:5" ht="63" customHeight="1">
      <c r="A65" s="459">
        <f>A61+0.01</f>
        <v>2.139999999999997</v>
      </c>
      <c r="B65" s="885" t="s">
        <v>451</v>
      </c>
      <c r="C65" s="495"/>
      <c r="D65" s="1173"/>
      <c r="E65" s="496"/>
    </row>
    <row r="66" spans="1:5" s="875" customFormat="1" ht="18" customHeight="1">
      <c r="A66" s="459"/>
      <c r="B66" s="886" t="s">
        <v>452</v>
      </c>
      <c r="C66" s="495">
        <v>1</v>
      </c>
      <c r="D66" s="1174"/>
      <c r="E66" s="496">
        <f>D66*C66</f>
        <v>0</v>
      </c>
    </row>
    <row r="67" spans="1:5">
      <c r="A67" s="464"/>
      <c r="D67" s="1175"/>
      <c r="E67" s="494"/>
    </row>
    <row r="68" spans="1:5">
      <c r="A68" s="464"/>
      <c r="D68" s="1175"/>
      <c r="E68" s="494"/>
    </row>
    <row r="69" spans="1:5" ht="63" customHeight="1">
      <c r="A69" s="459">
        <f>A65+0.01</f>
        <v>2.1499999999999968</v>
      </c>
      <c r="B69" s="885" t="s">
        <v>451</v>
      </c>
      <c r="C69" s="495"/>
      <c r="D69" s="1173"/>
      <c r="E69" s="496"/>
    </row>
    <row r="70" spans="1:5" s="875" customFormat="1" ht="18" customHeight="1">
      <c r="A70" s="459"/>
      <c r="B70" s="886" t="s">
        <v>453</v>
      </c>
      <c r="C70" s="495">
        <v>1</v>
      </c>
      <c r="D70" s="1174"/>
      <c r="E70" s="496">
        <f>D70*C70</f>
        <v>0</v>
      </c>
    </row>
    <row r="71" spans="1:5">
      <c r="A71" s="464"/>
      <c r="D71" s="1175"/>
      <c r="E71" s="494"/>
    </row>
    <row r="72" spans="1:5">
      <c r="A72" s="464"/>
      <c r="D72" s="1175"/>
      <c r="E72" s="494"/>
    </row>
    <row r="73" spans="1:5" ht="36.4" customHeight="1">
      <c r="A73" s="459">
        <f>A69+0.01</f>
        <v>2.1599999999999966</v>
      </c>
      <c r="B73" s="886" t="s">
        <v>454</v>
      </c>
      <c r="C73" s="495"/>
      <c r="D73" s="1173"/>
      <c r="E73" s="496"/>
    </row>
    <row r="74" spans="1:5">
      <c r="A74" s="459"/>
      <c r="B74" s="465" t="s">
        <v>455</v>
      </c>
      <c r="C74" s="495">
        <v>1</v>
      </c>
      <c r="D74" s="1173"/>
      <c r="E74" s="496">
        <f>D74*C74</f>
        <v>0</v>
      </c>
    </row>
    <row r="75" spans="1:5">
      <c r="A75" s="459"/>
      <c r="B75" s="465" t="s">
        <v>456</v>
      </c>
      <c r="C75" s="495">
        <v>1</v>
      </c>
      <c r="D75" s="1173"/>
      <c r="E75" s="496">
        <f>D75*C75</f>
        <v>0</v>
      </c>
    </row>
    <row r="76" spans="1:5">
      <c r="A76" s="464"/>
      <c r="D76" s="1172"/>
      <c r="E76" s="494"/>
    </row>
    <row r="77" spans="1:5">
      <c r="A77" s="464"/>
      <c r="D77" s="1172"/>
      <c r="E77" s="494"/>
    </row>
    <row r="78" spans="1:5" ht="39.75" customHeight="1">
      <c r="A78" s="459">
        <f>A73+0.01</f>
        <v>2.1699999999999964</v>
      </c>
      <c r="B78" s="885" t="s">
        <v>457</v>
      </c>
      <c r="C78" s="495"/>
      <c r="D78" s="1173"/>
      <c r="E78" s="496"/>
    </row>
    <row r="79" spans="1:5">
      <c r="A79" s="459"/>
      <c r="B79" s="465" t="s">
        <v>458</v>
      </c>
      <c r="C79" s="495">
        <v>6</v>
      </c>
      <c r="D79" s="1173"/>
      <c r="E79" s="496">
        <f>D79*C79</f>
        <v>0</v>
      </c>
    </row>
    <row r="80" spans="1:5">
      <c r="A80" s="459"/>
      <c r="B80" s="465" t="s">
        <v>459</v>
      </c>
      <c r="C80" s="495">
        <v>3</v>
      </c>
      <c r="D80" s="1173"/>
      <c r="E80" s="496">
        <f>D80*C80</f>
        <v>0</v>
      </c>
    </row>
    <row r="81" spans="1:5">
      <c r="A81" s="459"/>
      <c r="B81" s="465" t="s">
        <v>460</v>
      </c>
      <c r="C81" s="495">
        <v>9</v>
      </c>
      <c r="D81" s="1173"/>
      <c r="E81" s="496">
        <f>D81*C81</f>
        <v>0</v>
      </c>
    </row>
    <row r="82" spans="1:5">
      <c r="A82" s="464"/>
      <c r="D82" s="1172"/>
      <c r="E82" s="494"/>
    </row>
    <row r="83" spans="1:5">
      <c r="A83" s="464"/>
      <c r="D83" s="1172"/>
      <c r="E83" s="494"/>
    </row>
    <row r="84" spans="1:5" ht="39.75" customHeight="1">
      <c r="A84" s="459">
        <f>A78+0.01</f>
        <v>2.1799999999999962</v>
      </c>
      <c r="B84" s="885" t="s">
        <v>461</v>
      </c>
      <c r="C84" s="495"/>
      <c r="D84" s="1173"/>
      <c r="E84" s="496"/>
    </row>
    <row r="85" spans="1:5">
      <c r="A85" s="459"/>
      <c r="B85" s="465" t="s">
        <v>462</v>
      </c>
      <c r="C85" s="495">
        <v>4</v>
      </c>
      <c r="D85" s="1173"/>
      <c r="E85" s="496">
        <f>D85*C85</f>
        <v>0</v>
      </c>
    </row>
    <row r="86" spans="1:5">
      <c r="A86" s="459"/>
      <c r="B86" s="465" t="s">
        <v>463</v>
      </c>
      <c r="C86" s="495">
        <v>3</v>
      </c>
      <c r="D86" s="1173"/>
      <c r="E86" s="496">
        <f>D86*C86</f>
        <v>0</v>
      </c>
    </row>
    <row r="87" spans="1:5">
      <c r="A87" s="459"/>
      <c r="B87" s="465" t="s">
        <v>464</v>
      </c>
      <c r="C87" s="495">
        <v>10</v>
      </c>
      <c r="D87" s="1173"/>
      <c r="E87" s="496">
        <f>D87*C87</f>
        <v>0</v>
      </c>
    </row>
    <row r="88" spans="1:5">
      <c r="A88" s="464"/>
      <c r="D88" s="1172"/>
      <c r="E88" s="494"/>
    </row>
    <row r="89" spans="1:5">
      <c r="A89" s="464"/>
      <c r="D89" s="1172"/>
      <c r="E89" s="494"/>
    </row>
    <row r="90" spans="1:5" ht="41.25" customHeight="1">
      <c r="A90" s="459">
        <f>A84+0.01</f>
        <v>2.1899999999999959</v>
      </c>
      <c r="B90" s="885" t="s">
        <v>465</v>
      </c>
      <c r="C90" s="495"/>
      <c r="D90" s="1173"/>
      <c r="E90" s="496"/>
    </row>
    <row r="91" spans="1:5">
      <c r="A91" s="459"/>
      <c r="B91" s="465" t="s">
        <v>372</v>
      </c>
      <c r="C91" s="495">
        <v>12</v>
      </c>
      <c r="D91" s="1173"/>
      <c r="E91" s="496">
        <f>D91*C91</f>
        <v>0</v>
      </c>
    </row>
    <row r="92" spans="1:5">
      <c r="A92" s="464"/>
      <c r="D92" s="1172"/>
      <c r="E92" s="494"/>
    </row>
    <row r="93" spans="1:5">
      <c r="A93" s="464"/>
      <c r="D93" s="1172"/>
      <c r="E93" s="494"/>
    </row>
    <row r="94" spans="1:5">
      <c r="A94" s="459">
        <f>A90+0.01</f>
        <v>2.1999999999999957</v>
      </c>
      <c r="B94" s="465" t="s">
        <v>466</v>
      </c>
      <c r="C94" s="495"/>
      <c r="D94" s="1173"/>
      <c r="E94" s="496"/>
    </row>
    <row r="95" spans="1:5">
      <c r="A95" s="459"/>
      <c r="B95" s="465"/>
      <c r="C95" s="495">
        <v>8</v>
      </c>
      <c r="D95" s="1173"/>
      <c r="E95" s="496">
        <f>D95*C95</f>
        <v>0</v>
      </c>
    </row>
    <row r="96" spans="1:5">
      <c r="A96" s="464"/>
      <c r="D96" s="1172"/>
      <c r="E96" s="494"/>
    </row>
    <row r="97" spans="1:5">
      <c r="A97" s="464"/>
      <c r="D97" s="1172"/>
      <c r="E97" s="494"/>
    </row>
    <row r="98" spans="1:5" ht="30">
      <c r="A98" s="459">
        <f>A94+0.01</f>
        <v>2.2099999999999955</v>
      </c>
      <c r="B98" s="886" t="s">
        <v>467</v>
      </c>
      <c r="C98" s="495"/>
      <c r="D98" s="1173"/>
      <c r="E98" s="496"/>
    </row>
    <row r="99" spans="1:5">
      <c r="A99" s="459"/>
      <c r="B99" s="465" t="s">
        <v>463</v>
      </c>
      <c r="C99" s="495">
        <v>1</v>
      </c>
      <c r="D99" s="1173"/>
      <c r="E99" s="496">
        <f>D99*C99</f>
        <v>0</v>
      </c>
    </row>
    <row r="100" spans="1:5">
      <c r="A100" s="459"/>
      <c r="B100" s="465" t="s">
        <v>462</v>
      </c>
      <c r="C100" s="495">
        <v>1</v>
      </c>
      <c r="D100" s="1173"/>
      <c r="E100" s="496">
        <f>D100*C100</f>
        <v>0</v>
      </c>
    </row>
    <row r="101" spans="1:5">
      <c r="A101" s="459"/>
      <c r="B101" s="465" t="s">
        <v>460</v>
      </c>
      <c r="C101" s="495">
        <v>1</v>
      </c>
      <c r="D101" s="1173"/>
      <c r="E101" s="496">
        <f>D101*C101</f>
        <v>0</v>
      </c>
    </row>
    <row r="102" spans="1:5">
      <c r="A102" s="459"/>
      <c r="B102" s="465" t="s">
        <v>459</v>
      </c>
      <c r="C102" s="495">
        <v>1</v>
      </c>
      <c r="D102" s="1173"/>
      <c r="E102" s="496">
        <f t="shared" ref="E102" si="0">D102*C102</f>
        <v>0</v>
      </c>
    </row>
    <row r="103" spans="1:5">
      <c r="A103" s="459"/>
      <c r="B103" s="465" t="s">
        <v>458</v>
      </c>
      <c r="C103" s="495">
        <v>2</v>
      </c>
      <c r="D103" s="1173"/>
      <c r="E103" s="496">
        <f>D103*C103</f>
        <v>0</v>
      </c>
    </row>
    <row r="104" spans="1:5" ht="14.25" customHeight="1">
      <c r="A104" s="459"/>
      <c r="B104" s="465"/>
      <c r="C104" s="495"/>
      <c r="D104" s="1173"/>
      <c r="E104" s="496"/>
    </row>
    <row r="105" spans="1:5" ht="14.25" customHeight="1">
      <c r="A105" s="459"/>
      <c r="B105" s="465"/>
      <c r="C105" s="495"/>
      <c r="D105" s="1173"/>
      <c r="E105" s="496"/>
    </row>
    <row r="106" spans="1:5" ht="135">
      <c r="A106" s="459">
        <f>A98+0.01</f>
        <v>2.2199999999999953</v>
      </c>
      <c r="B106" s="368" t="s">
        <v>468</v>
      </c>
      <c r="C106" s="495"/>
      <c r="D106" s="1173"/>
      <c r="E106" s="496"/>
    </row>
    <row r="107" spans="1:5">
      <c r="A107" s="459"/>
      <c r="B107" s="465" t="s">
        <v>460</v>
      </c>
      <c r="C107" s="495">
        <v>1</v>
      </c>
      <c r="D107" s="1173"/>
      <c r="E107" s="496">
        <f>D107*C107</f>
        <v>0</v>
      </c>
    </row>
    <row r="108" spans="1:5">
      <c r="A108" s="459"/>
      <c r="B108" s="465" t="s">
        <v>459</v>
      </c>
      <c r="C108" s="495">
        <v>1</v>
      </c>
      <c r="D108" s="1173"/>
      <c r="E108" s="496">
        <f>D108*C108</f>
        <v>0</v>
      </c>
    </row>
    <row r="109" spans="1:5" ht="14.25" customHeight="1">
      <c r="A109" s="459"/>
      <c r="B109" s="465"/>
      <c r="C109" s="495"/>
      <c r="D109" s="1173"/>
      <c r="E109" s="496"/>
    </row>
    <row r="110" spans="1:5" ht="14.25" customHeight="1">
      <c r="A110" s="459"/>
      <c r="B110" s="465"/>
      <c r="C110" s="495"/>
      <c r="D110" s="1173"/>
      <c r="E110" s="496"/>
    </row>
    <row r="111" spans="1:5" ht="135">
      <c r="A111" s="459">
        <f>A106+0.01</f>
        <v>2.2299999999999951</v>
      </c>
      <c r="B111" s="368" t="s">
        <v>469</v>
      </c>
      <c r="C111" s="495"/>
      <c r="D111" s="1173"/>
      <c r="E111" s="496"/>
    </row>
    <row r="112" spans="1:5">
      <c r="A112" s="459"/>
      <c r="B112" s="465" t="s">
        <v>463</v>
      </c>
      <c r="C112" s="495">
        <v>1</v>
      </c>
      <c r="D112" s="1173"/>
      <c r="E112" s="496">
        <f>D112*C112</f>
        <v>0</v>
      </c>
    </row>
    <row r="113" spans="1:5">
      <c r="A113" s="459"/>
      <c r="B113" s="465" t="s">
        <v>462</v>
      </c>
      <c r="C113" s="495">
        <v>1</v>
      </c>
      <c r="D113" s="1173"/>
      <c r="E113" s="496">
        <f>D113*C113</f>
        <v>0</v>
      </c>
    </row>
    <row r="114" spans="1:5" ht="14.25" customHeight="1">
      <c r="A114" s="459"/>
      <c r="B114" s="465"/>
      <c r="C114" s="495"/>
      <c r="D114" s="1173"/>
      <c r="E114" s="496"/>
    </row>
    <row r="115" spans="1:5" ht="14.25" customHeight="1">
      <c r="A115" s="459"/>
      <c r="B115" s="465"/>
      <c r="C115" s="495"/>
      <c r="D115" s="1173"/>
      <c r="E115" s="496"/>
    </row>
    <row r="116" spans="1:5" ht="43.5" customHeight="1">
      <c r="A116" s="459">
        <f>A106+0.01</f>
        <v>2.2299999999999951</v>
      </c>
      <c r="B116" s="885" t="s">
        <v>470</v>
      </c>
      <c r="C116" s="495"/>
      <c r="D116" s="1173"/>
      <c r="E116" s="496"/>
    </row>
    <row r="117" spans="1:5">
      <c r="A117" s="459"/>
      <c r="B117" s="465" t="s">
        <v>460</v>
      </c>
      <c r="C117" s="495">
        <v>1</v>
      </c>
      <c r="D117" s="1173"/>
      <c r="E117" s="496">
        <f>D117*C117</f>
        <v>0</v>
      </c>
    </row>
    <row r="118" spans="1:5">
      <c r="A118" s="459"/>
      <c r="B118" s="465" t="s">
        <v>459</v>
      </c>
      <c r="C118" s="495">
        <v>1</v>
      </c>
      <c r="D118" s="1173"/>
      <c r="E118" s="496">
        <f>D118*C118</f>
        <v>0</v>
      </c>
    </row>
    <row r="119" spans="1:5">
      <c r="A119" s="459"/>
      <c r="B119" s="465" t="s">
        <v>458</v>
      </c>
      <c r="C119" s="495">
        <v>2</v>
      </c>
      <c r="D119" s="1173"/>
      <c r="E119" s="496">
        <f>D119*C119</f>
        <v>0</v>
      </c>
    </row>
    <row r="120" spans="1:5">
      <c r="D120" s="1172"/>
    </row>
    <row r="121" spans="1:5">
      <c r="D121" s="1172"/>
    </row>
    <row r="122" spans="1:5" ht="39.75" customHeight="1">
      <c r="A122" s="459">
        <f>A116+0.01</f>
        <v>2.2399999999999949</v>
      </c>
      <c r="B122" s="885" t="s">
        <v>471</v>
      </c>
      <c r="C122" s="495"/>
      <c r="D122" s="1173"/>
      <c r="E122" s="496"/>
    </row>
    <row r="123" spans="1:5">
      <c r="A123" s="459"/>
      <c r="B123" s="465" t="s">
        <v>462</v>
      </c>
      <c r="C123" s="495">
        <v>1</v>
      </c>
      <c r="D123" s="1173"/>
      <c r="E123" s="496">
        <f>D123*C123</f>
        <v>0</v>
      </c>
    </row>
    <row r="124" spans="1:5">
      <c r="A124" s="459"/>
      <c r="B124" s="465" t="s">
        <v>463</v>
      </c>
      <c r="C124" s="495">
        <v>1</v>
      </c>
      <c r="D124" s="1173"/>
      <c r="E124" s="496">
        <f>D124*C124</f>
        <v>0</v>
      </c>
    </row>
    <row r="125" spans="1:5">
      <c r="A125" s="464"/>
      <c r="D125" s="1172"/>
      <c r="E125" s="494"/>
    </row>
    <row r="126" spans="1:5">
      <c r="A126" s="464"/>
      <c r="D126" s="1172"/>
      <c r="E126" s="494"/>
    </row>
    <row r="127" spans="1:5" ht="39.75" customHeight="1">
      <c r="A127" s="459">
        <f>A122+0.01</f>
        <v>2.2499999999999947</v>
      </c>
      <c r="B127" s="885" t="s">
        <v>472</v>
      </c>
      <c r="C127" s="495"/>
      <c r="D127" s="1173"/>
      <c r="E127" s="496"/>
    </row>
    <row r="128" spans="1:5">
      <c r="A128" s="459"/>
      <c r="B128" s="465" t="s">
        <v>462</v>
      </c>
      <c r="C128" s="495">
        <v>2</v>
      </c>
      <c r="D128" s="1173"/>
      <c r="E128" s="496">
        <f>D128*C128</f>
        <v>0</v>
      </c>
    </row>
    <row r="129" spans="1:5">
      <c r="A129" s="464"/>
      <c r="D129" s="1172"/>
      <c r="E129" s="494"/>
    </row>
    <row r="130" spans="1:5">
      <c r="A130" s="464"/>
      <c r="D130" s="1172"/>
      <c r="E130" s="494"/>
    </row>
    <row r="131" spans="1:5" ht="50.25" customHeight="1">
      <c r="A131" s="459">
        <f>A127+0.01</f>
        <v>2.2599999999999945</v>
      </c>
      <c r="B131" s="885" t="s">
        <v>473</v>
      </c>
      <c r="C131" s="495"/>
      <c r="D131" s="1173"/>
      <c r="E131" s="496"/>
    </row>
    <row r="132" spans="1:5">
      <c r="A132" s="459"/>
      <c r="B132" s="465" t="s">
        <v>372</v>
      </c>
      <c r="C132" s="495">
        <v>6</v>
      </c>
      <c r="D132" s="1173"/>
      <c r="E132" s="496">
        <f>D132*C132</f>
        <v>0</v>
      </c>
    </row>
    <row r="133" spans="1:5">
      <c r="D133" s="1172"/>
    </row>
    <row r="134" spans="1:5" ht="14.25" customHeight="1">
      <c r="A134" s="459">
        <f>A131+0.01</f>
        <v>2.2699999999999942</v>
      </c>
      <c r="B134" s="465" t="s">
        <v>474</v>
      </c>
      <c r="C134" s="495"/>
      <c r="D134" s="1173"/>
      <c r="E134" s="496"/>
    </row>
    <row r="135" spans="1:5">
      <c r="A135" s="459"/>
      <c r="B135" s="465"/>
      <c r="C135" s="495"/>
      <c r="D135" s="1173"/>
      <c r="E135" s="496"/>
    </row>
    <row r="136" spans="1:5">
      <c r="A136" s="459"/>
      <c r="B136" s="465" t="s">
        <v>372</v>
      </c>
      <c r="C136" s="495">
        <v>12</v>
      </c>
      <c r="D136" s="1173"/>
      <c r="E136" s="496">
        <f>D136*C136</f>
        <v>0</v>
      </c>
    </row>
    <row r="137" spans="1:5">
      <c r="D137" s="1172"/>
    </row>
    <row r="138" spans="1:5">
      <c r="D138" s="1172"/>
    </row>
    <row r="139" spans="1:5" s="54" customFormat="1">
      <c r="A139" s="887"/>
      <c r="B139" s="887"/>
      <c r="C139" s="887"/>
      <c r="D139" s="1176"/>
      <c r="E139" s="887"/>
    </row>
    <row r="140" spans="1:5" s="54" customFormat="1">
      <c r="A140" s="888">
        <f>A134+0.01</f>
        <v>2.279999999999994</v>
      </c>
      <c r="B140" s="466" t="s">
        <v>475</v>
      </c>
      <c r="C140" s="466"/>
      <c r="D140" s="1177"/>
      <c r="E140" s="466"/>
    </row>
    <row r="141" spans="1:5" s="54" customFormat="1">
      <c r="A141" s="466"/>
      <c r="B141" s="466" t="s">
        <v>476</v>
      </c>
      <c r="C141" s="466"/>
      <c r="D141" s="1177"/>
      <c r="E141" s="466"/>
    </row>
    <row r="142" spans="1:5" s="54" customFormat="1">
      <c r="A142" s="466"/>
      <c r="B142" s="466" t="s">
        <v>477</v>
      </c>
      <c r="C142" s="466"/>
      <c r="D142" s="1177"/>
      <c r="E142" s="466"/>
    </row>
    <row r="143" spans="1:5" s="54" customFormat="1">
      <c r="A143" s="466"/>
      <c r="B143" s="466" t="s">
        <v>478</v>
      </c>
      <c r="C143" s="466"/>
      <c r="D143" s="1177"/>
      <c r="E143" s="466"/>
    </row>
    <row r="144" spans="1:5" s="54" customFormat="1">
      <c r="A144" s="466"/>
      <c r="B144" s="466" t="s">
        <v>479</v>
      </c>
      <c r="C144" s="466"/>
      <c r="D144" s="1177"/>
      <c r="E144" s="466"/>
    </row>
    <row r="145" spans="1:5" s="54" customFormat="1">
      <c r="A145" s="466"/>
      <c r="B145" s="466" t="s">
        <v>480</v>
      </c>
      <c r="C145" s="466"/>
      <c r="D145" s="1177"/>
      <c r="E145" s="466"/>
    </row>
    <row r="146" spans="1:5" s="54" customFormat="1">
      <c r="A146" s="466"/>
      <c r="B146" s="466" t="s">
        <v>481</v>
      </c>
      <c r="C146" s="466"/>
      <c r="D146" s="1177"/>
      <c r="E146" s="466"/>
    </row>
    <row r="147" spans="1:5" s="54" customFormat="1">
      <c r="A147" s="889"/>
      <c r="B147" s="889"/>
      <c r="C147" s="889"/>
      <c r="D147" s="1178"/>
      <c r="E147" s="889"/>
    </row>
    <row r="148" spans="1:5">
      <c r="A148" s="890"/>
      <c r="B148" s="891" t="s">
        <v>372</v>
      </c>
      <c r="C148" s="892">
        <v>1</v>
      </c>
      <c r="D148" s="1150"/>
      <c r="E148" s="893">
        <f>D148*C148</f>
        <v>0</v>
      </c>
    </row>
    <row r="149" spans="1:5">
      <c r="B149" s="894"/>
      <c r="D149" s="1175"/>
    </row>
    <row r="150" spans="1:5">
      <c r="B150" s="894"/>
      <c r="D150" s="1175"/>
    </row>
    <row r="151" spans="1:5" ht="63.75" customHeight="1">
      <c r="A151" s="459">
        <f>A140+0.01</f>
        <v>2.2899999999999938</v>
      </c>
      <c r="B151" s="885" t="s">
        <v>482</v>
      </c>
      <c r="C151" s="495"/>
      <c r="D151" s="1173"/>
      <c r="E151" s="496"/>
    </row>
    <row r="152" spans="1:5">
      <c r="A152" s="459"/>
      <c r="B152" s="465"/>
      <c r="C152" s="495" t="s">
        <v>365</v>
      </c>
      <c r="D152" s="1173"/>
      <c r="E152" s="496"/>
    </row>
    <row r="153" spans="1:5">
      <c r="A153" s="459"/>
      <c r="B153" s="465" t="s">
        <v>483</v>
      </c>
      <c r="C153" s="495">
        <v>64</v>
      </c>
      <c r="D153" s="1179"/>
      <c r="E153" s="496">
        <f t="shared" ref="E153:E154" si="1">D153*C153</f>
        <v>0</v>
      </c>
    </row>
    <row r="154" spans="1:5">
      <c r="A154" s="459"/>
      <c r="B154" s="465" t="s">
        <v>484</v>
      </c>
      <c r="C154" s="495">
        <v>24</v>
      </c>
      <c r="D154" s="1179"/>
      <c r="E154" s="496">
        <f t="shared" si="1"/>
        <v>0</v>
      </c>
    </row>
    <row r="155" spans="1:5">
      <c r="A155" s="459"/>
      <c r="B155" s="465" t="s">
        <v>485</v>
      </c>
      <c r="C155" s="495">
        <v>24</v>
      </c>
      <c r="D155" s="1179"/>
      <c r="E155" s="496">
        <f>D155*C155</f>
        <v>0</v>
      </c>
    </row>
    <row r="156" spans="1:5">
      <c r="A156" s="459"/>
      <c r="B156" s="465" t="s">
        <v>486</v>
      </c>
      <c r="C156" s="495">
        <v>24</v>
      </c>
      <c r="D156" s="1179"/>
      <c r="E156" s="496">
        <f>D156*C156</f>
        <v>0</v>
      </c>
    </row>
    <row r="157" spans="1:5">
      <c r="A157" s="459"/>
      <c r="B157" s="465" t="s">
        <v>459</v>
      </c>
      <c r="C157" s="495">
        <v>24</v>
      </c>
      <c r="D157" s="1179"/>
      <c r="E157" s="496">
        <f>D157*C157</f>
        <v>0</v>
      </c>
    </row>
    <row r="158" spans="1:5">
      <c r="A158" s="459"/>
      <c r="B158" s="465" t="s">
        <v>458</v>
      </c>
      <c r="C158" s="495">
        <v>44</v>
      </c>
      <c r="D158" s="1179"/>
      <c r="E158" s="496">
        <f>D158*C158</f>
        <v>0</v>
      </c>
    </row>
    <row r="159" spans="1:5">
      <c r="D159" s="1172"/>
    </row>
    <row r="160" spans="1:5">
      <c r="D160" s="1172"/>
    </row>
    <row r="161" spans="1:5" ht="84.75" customHeight="1">
      <c r="A161" s="459">
        <f>A151+0.01</f>
        <v>2.2999999999999936</v>
      </c>
      <c r="B161" s="368" t="s">
        <v>487</v>
      </c>
      <c r="C161" s="495"/>
      <c r="D161" s="1180"/>
      <c r="E161" s="496"/>
    </row>
    <row r="162" spans="1:5">
      <c r="A162" s="459"/>
      <c r="B162" s="895" t="s">
        <v>128</v>
      </c>
      <c r="C162" s="495">
        <v>28</v>
      </c>
      <c r="D162" s="1180"/>
      <c r="E162" s="496">
        <f>D162*C162</f>
        <v>0</v>
      </c>
    </row>
    <row r="163" spans="1:5">
      <c r="B163" s="896"/>
      <c r="D163" s="1181"/>
    </row>
    <row r="164" spans="1:5" ht="84.75" customHeight="1">
      <c r="A164" s="459">
        <f>A161+0.01</f>
        <v>2.3099999999999934</v>
      </c>
      <c r="B164" s="368" t="s">
        <v>488</v>
      </c>
      <c r="C164" s="495"/>
      <c r="D164" s="1180"/>
      <c r="E164" s="496"/>
    </row>
    <row r="165" spans="1:5">
      <c r="A165" s="459"/>
      <c r="B165" s="895" t="s">
        <v>128</v>
      </c>
      <c r="C165" s="495">
        <v>60</v>
      </c>
      <c r="D165" s="1180"/>
      <c r="E165" s="496">
        <f>D165*C165</f>
        <v>0</v>
      </c>
    </row>
    <row r="166" spans="1:5">
      <c r="B166" s="896"/>
      <c r="D166" s="1181"/>
    </row>
    <row r="167" spans="1:5" ht="36" customHeight="1">
      <c r="A167" s="459">
        <f>A164+0.01</f>
        <v>2.3199999999999932</v>
      </c>
      <c r="B167" s="885" t="s">
        <v>489</v>
      </c>
      <c r="C167" s="495"/>
      <c r="D167" s="1182"/>
      <c r="E167" s="897"/>
    </row>
    <row r="168" spans="1:5">
      <c r="A168" s="459"/>
      <c r="B168" s="898" t="s">
        <v>490</v>
      </c>
      <c r="C168" s="495">
        <v>52</v>
      </c>
      <c r="D168" s="1182"/>
      <c r="E168" s="897">
        <f>D168*C168</f>
        <v>0</v>
      </c>
    </row>
    <row r="169" spans="1:5">
      <c r="A169" s="464"/>
      <c r="B169" s="896"/>
      <c r="D169" s="1183"/>
      <c r="E169" s="899"/>
    </row>
    <row r="170" spans="1:5">
      <c r="A170" s="900"/>
      <c r="B170" s="901"/>
      <c r="C170" s="902"/>
      <c r="D170" s="1184"/>
      <c r="E170" s="903"/>
    </row>
    <row r="171" spans="1:5" ht="79.5" customHeight="1">
      <c r="A171" s="459">
        <f>A167+0.01</f>
        <v>2.329999999999993</v>
      </c>
      <c r="B171" s="885" t="s">
        <v>491</v>
      </c>
      <c r="C171" s="495"/>
      <c r="D171" s="1173"/>
      <c r="E171" s="496"/>
    </row>
    <row r="172" spans="1:5">
      <c r="A172" s="459"/>
      <c r="B172" s="465" t="s">
        <v>405</v>
      </c>
      <c r="C172" s="495">
        <v>50</v>
      </c>
      <c r="D172" s="1173"/>
      <c r="E172" s="496">
        <f>D172*C172</f>
        <v>0</v>
      </c>
    </row>
    <row r="173" spans="1:5">
      <c r="A173" s="459"/>
      <c r="B173" s="904" t="s">
        <v>492</v>
      </c>
      <c r="C173" s="495">
        <v>16</v>
      </c>
      <c r="D173" s="1173"/>
      <c r="E173" s="496">
        <f t="shared" ref="E173:E174" si="2">D173*C173</f>
        <v>0</v>
      </c>
    </row>
    <row r="174" spans="1:5">
      <c r="A174" s="459"/>
      <c r="B174" s="904" t="s">
        <v>494</v>
      </c>
      <c r="C174" s="495">
        <v>12</v>
      </c>
      <c r="D174" s="1173"/>
      <c r="E174" s="496">
        <f t="shared" si="2"/>
        <v>0</v>
      </c>
    </row>
    <row r="175" spans="1:5">
      <c r="A175" s="459"/>
      <c r="B175" s="904" t="s">
        <v>495</v>
      </c>
      <c r="C175" s="495">
        <v>10</v>
      </c>
      <c r="D175" s="1173"/>
      <c r="E175" s="496">
        <f>D175*C175</f>
        <v>0</v>
      </c>
    </row>
    <row r="176" spans="1:5">
      <c r="A176" s="459"/>
      <c r="B176" s="904" t="s">
        <v>496</v>
      </c>
      <c r="C176" s="495">
        <v>12</v>
      </c>
      <c r="D176" s="1173"/>
      <c r="E176" s="496">
        <f>D176*C176</f>
        <v>0</v>
      </c>
    </row>
    <row r="177" spans="1:5">
      <c r="A177" s="459"/>
      <c r="B177" s="904" t="s">
        <v>497</v>
      </c>
      <c r="C177" s="495">
        <v>10</v>
      </c>
      <c r="D177" s="1173"/>
      <c r="E177" s="496">
        <f>D177*C177</f>
        <v>0</v>
      </c>
    </row>
    <row r="178" spans="1:5">
      <c r="A178" s="459"/>
      <c r="B178" s="904" t="s">
        <v>498</v>
      </c>
      <c r="C178" s="495">
        <v>16</v>
      </c>
      <c r="D178" s="1173"/>
      <c r="E178" s="496">
        <f>D178*C178</f>
        <v>0</v>
      </c>
    </row>
    <row r="179" spans="1:5">
      <c r="A179" s="464"/>
      <c r="B179" s="905"/>
      <c r="D179" s="1172"/>
      <c r="E179" s="494"/>
    </row>
    <row r="180" spans="1:5">
      <c r="A180" s="464"/>
      <c r="D180" s="1172"/>
      <c r="E180" s="494"/>
    </row>
    <row r="181" spans="1:5" ht="54" customHeight="1">
      <c r="A181" s="906">
        <f>A171+0.01</f>
        <v>2.3399999999999928</v>
      </c>
      <c r="B181" s="885" t="s">
        <v>499</v>
      </c>
      <c r="C181" s="495"/>
      <c r="D181" s="1173"/>
      <c r="E181" s="496"/>
    </row>
    <row r="182" spans="1:5">
      <c r="A182" s="898"/>
      <c r="B182" s="465" t="s">
        <v>500</v>
      </c>
      <c r="C182" s="495">
        <v>1</v>
      </c>
      <c r="D182" s="1173"/>
      <c r="E182" s="496">
        <f>D182*C182</f>
        <v>0</v>
      </c>
    </row>
    <row r="183" spans="1:5">
      <c r="A183" s="907"/>
      <c r="D183" s="1172"/>
      <c r="E183" s="494"/>
    </row>
    <row r="184" spans="1:5">
      <c r="A184" s="907"/>
      <c r="D184" s="1172"/>
      <c r="E184" s="494"/>
    </row>
    <row r="185" spans="1:5" ht="39.4" customHeight="1">
      <c r="A185" s="906">
        <f>A181+0.01</f>
        <v>2.3499999999999925</v>
      </c>
      <c r="B185" s="885" t="s">
        <v>501</v>
      </c>
      <c r="C185" s="495"/>
      <c r="D185" s="1173"/>
      <c r="E185" s="496"/>
    </row>
    <row r="186" spans="1:5">
      <c r="A186" s="898"/>
      <c r="B186" s="898" t="s">
        <v>372</v>
      </c>
      <c r="C186" s="495">
        <v>1</v>
      </c>
      <c r="D186" s="1173"/>
      <c r="E186" s="496">
        <f>D186*C186</f>
        <v>0</v>
      </c>
    </row>
    <row r="187" spans="1:5">
      <c r="A187" s="907"/>
      <c r="B187" s="896"/>
      <c r="D187" s="1172"/>
      <c r="E187" s="494"/>
    </row>
    <row r="188" spans="1:5">
      <c r="A188" s="907"/>
      <c r="B188" s="896"/>
      <c r="D188" s="1172"/>
      <c r="E188" s="494"/>
    </row>
    <row r="189" spans="1:5" ht="53.25" customHeight="1">
      <c r="A189" s="906">
        <f>A185+0.01</f>
        <v>2.3599999999999923</v>
      </c>
      <c r="B189" s="885" t="s">
        <v>502</v>
      </c>
      <c r="C189" s="495"/>
      <c r="D189" s="1173"/>
      <c r="E189" s="496"/>
    </row>
    <row r="190" spans="1:5">
      <c r="A190" s="898"/>
      <c r="B190" s="898" t="s">
        <v>372</v>
      </c>
      <c r="C190" s="495">
        <v>1</v>
      </c>
      <c r="D190" s="1173"/>
      <c r="E190" s="496">
        <f>D190*C190</f>
        <v>0</v>
      </c>
    </row>
    <row r="191" spans="1:5">
      <c r="A191" s="907"/>
      <c r="B191" s="896"/>
      <c r="D191" s="1172"/>
      <c r="E191" s="494"/>
    </row>
    <row r="192" spans="1:5">
      <c r="A192" s="907"/>
      <c r="B192" s="896"/>
      <c r="D192" s="1172"/>
      <c r="E192" s="494"/>
    </row>
    <row r="193" spans="1:5" ht="53.25" customHeight="1">
      <c r="A193" s="906">
        <f>A189+0.01</f>
        <v>2.3699999999999921</v>
      </c>
      <c r="B193" s="885" t="s">
        <v>503</v>
      </c>
      <c r="C193" s="495"/>
      <c r="D193" s="1173"/>
      <c r="E193" s="496"/>
    </row>
    <row r="194" spans="1:5">
      <c r="A194" s="898"/>
      <c r="B194" s="898" t="s">
        <v>372</v>
      </c>
      <c r="C194" s="495">
        <v>1</v>
      </c>
      <c r="D194" s="1173"/>
      <c r="E194" s="496">
        <f>D194*C194</f>
        <v>0</v>
      </c>
    </row>
    <row r="195" spans="1:5">
      <c r="A195" s="907"/>
      <c r="B195" s="896"/>
      <c r="D195" s="1172"/>
      <c r="E195" s="494"/>
    </row>
    <row r="196" spans="1:5">
      <c r="A196" s="907"/>
      <c r="B196" s="896"/>
      <c r="D196" s="1172"/>
      <c r="E196" s="494"/>
    </row>
    <row r="197" spans="1:5">
      <c r="A197" s="908">
        <f>A193+0.01</f>
        <v>2.3799999999999919</v>
      </c>
      <c r="B197" s="909" t="s">
        <v>504</v>
      </c>
      <c r="C197" s="902"/>
      <c r="D197" s="1185"/>
      <c r="E197" s="910"/>
    </row>
    <row r="198" spans="1:5">
      <c r="A198" s="907"/>
      <c r="B198" s="71" t="s">
        <v>505</v>
      </c>
      <c r="D198" s="1172"/>
      <c r="E198" s="494"/>
    </row>
    <row r="199" spans="1:5">
      <c r="A199" s="907"/>
      <c r="B199" s="71" t="s">
        <v>506</v>
      </c>
      <c r="D199" s="1172"/>
      <c r="E199" s="494"/>
    </row>
    <row r="200" spans="1:5">
      <c r="A200" s="907"/>
      <c r="B200" s="71" t="s">
        <v>507</v>
      </c>
      <c r="D200" s="1172"/>
      <c r="E200" s="494"/>
    </row>
    <row r="201" spans="1:5">
      <c r="A201" s="907"/>
      <c r="B201" s="71" t="s">
        <v>508</v>
      </c>
      <c r="D201" s="1172"/>
      <c r="E201" s="494"/>
    </row>
    <row r="202" spans="1:5">
      <c r="A202" s="907"/>
      <c r="B202" s="71" t="s">
        <v>509</v>
      </c>
      <c r="D202" s="1172"/>
      <c r="E202" s="494"/>
    </row>
    <row r="203" spans="1:5">
      <c r="A203" s="907"/>
      <c r="B203" s="71" t="s">
        <v>510</v>
      </c>
      <c r="D203" s="1172"/>
      <c r="E203" s="494"/>
    </row>
    <row r="204" spans="1:5">
      <c r="A204" s="907"/>
      <c r="B204" s="71" t="s">
        <v>511</v>
      </c>
      <c r="D204" s="1172"/>
      <c r="E204" s="494"/>
    </row>
    <row r="205" spans="1:5">
      <c r="A205" s="907"/>
      <c r="B205" s="71" t="s">
        <v>512</v>
      </c>
      <c r="D205" s="1172"/>
      <c r="E205" s="494"/>
    </row>
    <row r="206" spans="1:5">
      <c r="A206" s="907"/>
      <c r="B206" s="71" t="s">
        <v>513</v>
      </c>
      <c r="D206" s="1172"/>
      <c r="E206" s="494"/>
    </row>
    <row r="207" spans="1:5">
      <c r="A207" s="907"/>
      <c r="B207" s="71" t="s">
        <v>514</v>
      </c>
      <c r="D207" s="1172"/>
      <c r="E207" s="494"/>
    </row>
    <row r="208" spans="1:5">
      <c r="A208" s="907"/>
      <c r="B208" s="71" t="s">
        <v>515</v>
      </c>
      <c r="D208" s="1172"/>
      <c r="E208" s="494"/>
    </row>
    <row r="209" spans="1:5">
      <c r="A209" s="907"/>
      <c r="B209" s="71" t="s">
        <v>516</v>
      </c>
      <c r="D209" s="1172"/>
      <c r="E209" s="494"/>
    </row>
    <row r="210" spans="1:5">
      <c r="A210" s="911"/>
      <c r="B210" s="912" t="s">
        <v>391</v>
      </c>
      <c r="C210" s="913"/>
      <c r="D210" s="1186"/>
      <c r="E210" s="914"/>
    </row>
    <row r="211" spans="1:5" s="68" customFormat="1">
      <c r="A211" s="915"/>
      <c r="B211" s="916" t="s">
        <v>517</v>
      </c>
      <c r="C211" s="917">
        <v>1</v>
      </c>
      <c r="D211" s="918"/>
      <c r="E211" s="919">
        <f>D211*C211</f>
        <v>0</v>
      </c>
    </row>
    <row r="212" spans="1:5" s="68" customFormat="1">
      <c r="A212" s="920"/>
      <c r="C212" s="386"/>
      <c r="D212" s="921"/>
      <c r="E212" s="922"/>
    </row>
    <row r="213" spans="1:5" s="68" customFormat="1">
      <c r="A213" s="920"/>
      <c r="C213" s="386"/>
      <c r="D213" s="921"/>
      <c r="E213" s="922"/>
    </row>
    <row r="214" spans="1:5" s="68" customFormat="1" ht="15" customHeight="1">
      <c r="A214" s="923">
        <f>A197+0.01</f>
        <v>2.3899999999999917</v>
      </c>
      <c r="B214" s="364" t="s">
        <v>390</v>
      </c>
      <c r="C214" s="410"/>
      <c r="D214" s="468"/>
      <c r="E214" s="924"/>
    </row>
    <row r="215" spans="1:5" s="68" customFormat="1" ht="15" customHeight="1">
      <c r="A215" s="363"/>
      <c r="B215" s="364" t="s">
        <v>391</v>
      </c>
      <c r="C215" s="410">
        <v>3</v>
      </c>
      <c r="D215" s="468"/>
      <c r="E215" s="924">
        <f>D215*C215</f>
        <v>0</v>
      </c>
    </row>
    <row r="216" spans="1:5" s="68" customFormat="1" ht="15" customHeight="1">
      <c r="A216" s="365"/>
      <c r="B216" s="366"/>
      <c r="C216" s="386"/>
      <c r="D216" s="96"/>
      <c r="E216" s="925"/>
    </row>
    <row r="217" spans="1:5" s="68" customFormat="1" ht="15" customHeight="1">
      <c r="A217" s="365"/>
      <c r="B217" s="366"/>
      <c r="C217" s="386"/>
      <c r="D217" s="96"/>
      <c r="E217" s="925"/>
    </row>
    <row r="218" spans="1:5" ht="13.15" customHeight="1">
      <c r="A218" s="445"/>
      <c r="B218" s="453" t="s">
        <v>518</v>
      </c>
      <c r="C218" s="486"/>
      <c r="D218" s="1169"/>
      <c r="E218" s="482"/>
    </row>
    <row r="219" spans="1:5" ht="13.15" customHeight="1">
      <c r="A219" s="445"/>
      <c r="B219" s="452"/>
      <c r="C219" s="486"/>
      <c r="D219" s="1169"/>
      <c r="E219" s="482"/>
    </row>
    <row r="220" spans="1:5" ht="60" customHeight="1">
      <c r="A220" s="906">
        <f>A214+0.01</f>
        <v>2.3999999999999915</v>
      </c>
      <c r="B220" s="885" t="s">
        <v>519</v>
      </c>
      <c r="C220" s="495"/>
      <c r="D220" s="1173"/>
      <c r="E220" s="496"/>
    </row>
    <row r="221" spans="1:5">
      <c r="A221" s="898"/>
      <c r="B221" s="898" t="s">
        <v>372</v>
      </c>
      <c r="C221" s="495">
        <v>1</v>
      </c>
      <c r="D221" s="1173"/>
      <c r="E221" s="496">
        <f>D221*C221</f>
        <v>0</v>
      </c>
    </row>
    <row r="222" spans="1:5">
      <c r="A222" s="907"/>
      <c r="B222" s="896"/>
      <c r="D222" s="1172"/>
      <c r="E222" s="494"/>
    </row>
    <row r="223" spans="1:5">
      <c r="A223" s="907"/>
      <c r="B223" s="896"/>
      <c r="D223" s="1172"/>
      <c r="E223" s="494"/>
    </row>
    <row r="224" spans="1:5" ht="60" customHeight="1">
      <c r="A224" s="906">
        <f>A220+0.01</f>
        <v>2.4099999999999913</v>
      </c>
      <c r="B224" s="885" t="s">
        <v>520</v>
      </c>
      <c r="C224" s="495"/>
      <c r="D224" s="1173"/>
      <c r="E224" s="496"/>
    </row>
    <row r="225" spans="1:5">
      <c r="A225" s="898"/>
      <c r="B225" s="898" t="s">
        <v>372</v>
      </c>
      <c r="C225" s="495">
        <v>1</v>
      </c>
      <c r="D225" s="1173"/>
      <c r="E225" s="496">
        <f>D225*C225</f>
        <v>0</v>
      </c>
    </row>
    <row r="226" spans="1:5">
      <c r="A226" s="907"/>
      <c r="B226" s="896"/>
      <c r="D226" s="1172"/>
      <c r="E226" s="494"/>
    </row>
    <row r="227" spans="1:5">
      <c r="A227" s="907"/>
      <c r="B227" s="896"/>
      <c r="D227" s="1172"/>
      <c r="E227" s="494"/>
    </row>
    <row r="228" spans="1:5" ht="64.5" customHeight="1">
      <c r="A228" s="460">
        <f>A224+0.01</f>
        <v>2.419999999999991</v>
      </c>
      <c r="B228" s="461" t="s">
        <v>443</v>
      </c>
      <c r="C228" s="491"/>
      <c r="D228" s="1170"/>
      <c r="E228" s="492"/>
    </row>
    <row r="229" spans="1:5">
      <c r="A229" s="448"/>
      <c r="B229" s="462" t="s">
        <v>444</v>
      </c>
      <c r="C229" s="463">
        <v>1</v>
      </c>
      <c r="D229" s="1171"/>
      <c r="E229" s="493">
        <f>D229*C229</f>
        <v>0</v>
      </c>
    </row>
    <row r="230" spans="1:5">
      <c r="A230" s="464"/>
      <c r="D230" s="1172"/>
      <c r="E230" s="494"/>
    </row>
    <row r="231" spans="1:5" ht="39.75" customHeight="1">
      <c r="A231" s="459">
        <f>A228+0.01</f>
        <v>2.4299999999999908</v>
      </c>
      <c r="B231" s="885" t="s">
        <v>457</v>
      </c>
      <c r="C231" s="495"/>
      <c r="D231" s="1173"/>
      <c r="E231" s="496"/>
    </row>
    <row r="232" spans="1:5">
      <c r="A232" s="459"/>
      <c r="B232" s="465" t="s">
        <v>460</v>
      </c>
      <c r="C232" s="495">
        <v>3</v>
      </c>
      <c r="D232" s="1173"/>
      <c r="E232" s="496">
        <f>D232*C232</f>
        <v>0</v>
      </c>
    </row>
    <row r="233" spans="1:5">
      <c r="A233" s="464"/>
      <c r="D233" s="1172"/>
      <c r="E233" s="494"/>
    </row>
    <row r="234" spans="1:5">
      <c r="A234" s="464"/>
      <c r="D234" s="1172"/>
      <c r="E234" s="494"/>
    </row>
    <row r="235" spans="1:5" ht="41.25" customHeight="1">
      <c r="A235" s="459">
        <f>A231+0.01</f>
        <v>2.4399999999999906</v>
      </c>
      <c r="B235" s="885" t="s">
        <v>465</v>
      </c>
      <c r="C235" s="495"/>
      <c r="D235" s="1173"/>
      <c r="E235" s="496"/>
    </row>
    <row r="236" spans="1:5">
      <c r="A236" s="459"/>
      <c r="B236" s="465" t="s">
        <v>372</v>
      </c>
      <c r="C236" s="495">
        <v>2</v>
      </c>
      <c r="D236" s="1173"/>
      <c r="E236" s="496">
        <f>D236*C236</f>
        <v>0</v>
      </c>
    </row>
    <row r="237" spans="1:5">
      <c r="A237" s="464"/>
      <c r="D237" s="1172"/>
      <c r="E237" s="494"/>
    </row>
    <row r="238" spans="1:5">
      <c r="A238" s="464"/>
      <c r="D238" s="1172"/>
      <c r="E238" s="494"/>
    </row>
    <row r="239" spans="1:5">
      <c r="A239" s="459">
        <f>A235+0.01</f>
        <v>2.4499999999999904</v>
      </c>
      <c r="B239" s="465" t="s">
        <v>466</v>
      </c>
      <c r="C239" s="495"/>
      <c r="D239" s="1173"/>
      <c r="E239" s="496"/>
    </row>
    <row r="240" spans="1:5">
      <c r="A240" s="459"/>
      <c r="B240" s="465"/>
      <c r="C240" s="495">
        <v>2</v>
      </c>
      <c r="D240" s="1173"/>
      <c r="E240" s="496">
        <f>D240*C240</f>
        <v>0</v>
      </c>
    </row>
    <row r="241" spans="1:5">
      <c r="A241" s="464"/>
      <c r="D241" s="1172"/>
      <c r="E241" s="494"/>
    </row>
    <row r="242" spans="1:5">
      <c r="A242" s="464"/>
      <c r="D242" s="1172"/>
      <c r="E242" s="494"/>
    </row>
    <row r="243" spans="1:5" ht="30">
      <c r="A243" s="459">
        <f>A239+0.01</f>
        <v>2.4599999999999902</v>
      </c>
      <c r="B243" s="886" t="s">
        <v>467</v>
      </c>
      <c r="C243" s="495"/>
      <c r="D243" s="1173"/>
      <c r="E243" s="496"/>
    </row>
    <row r="244" spans="1:5">
      <c r="A244" s="459"/>
      <c r="B244" s="465" t="s">
        <v>460</v>
      </c>
      <c r="C244" s="495">
        <v>1</v>
      </c>
      <c r="D244" s="1173"/>
      <c r="E244" s="496">
        <f>D244*C244</f>
        <v>0</v>
      </c>
    </row>
    <row r="245" spans="1:5" ht="14.25" customHeight="1">
      <c r="A245" s="459"/>
      <c r="B245" s="465"/>
      <c r="C245" s="495"/>
      <c r="D245" s="1173"/>
      <c r="E245" s="496"/>
    </row>
    <row r="246" spans="1:5" ht="14.25" customHeight="1">
      <c r="A246" s="459"/>
      <c r="B246" s="465"/>
      <c r="C246" s="495"/>
      <c r="D246" s="1173"/>
      <c r="E246" s="496"/>
    </row>
    <row r="247" spans="1:5" ht="135">
      <c r="A247" s="459">
        <f>A243+0.01</f>
        <v>2.46999999999999</v>
      </c>
      <c r="B247" s="368" t="s">
        <v>468</v>
      </c>
      <c r="C247" s="495"/>
      <c r="D247" s="1173"/>
      <c r="E247" s="496"/>
    </row>
    <row r="248" spans="1:5">
      <c r="A248" s="459"/>
      <c r="B248" s="465" t="s">
        <v>460</v>
      </c>
      <c r="C248" s="495">
        <v>1</v>
      </c>
      <c r="D248" s="1173"/>
      <c r="E248" s="496">
        <f>D248*C248</f>
        <v>0</v>
      </c>
    </row>
    <row r="249" spans="1:5" ht="14.25" customHeight="1">
      <c r="A249" s="459"/>
      <c r="B249" s="465"/>
      <c r="C249" s="495"/>
      <c r="D249" s="1173"/>
      <c r="E249" s="496"/>
    </row>
    <row r="250" spans="1:5" ht="14.25" customHeight="1">
      <c r="A250" s="459"/>
      <c r="B250" s="465"/>
      <c r="C250" s="495"/>
      <c r="D250" s="1173"/>
      <c r="E250" s="496"/>
    </row>
    <row r="251" spans="1:5" ht="43.5" customHeight="1">
      <c r="A251" s="459">
        <f>A247+0.01</f>
        <v>2.4799999999999898</v>
      </c>
      <c r="B251" s="885" t="s">
        <v>470</v>
      </c>
      <c r="C251" s="495"/>
      <c r="D251" s="1173"/>
      <c r="E251" s="496"/>
    </row>
    <row r="252" spans="1:5">
      <c r="A252" s="459"/>
      <c r="B252" s="465" t="s">
        <v>460</v>
      </c>
      <c r="C252" s="495">
        <v>1</v>
      </c>
      <c r="D252" s="1173"/>
      <c r="E252" s="496">
        <f>D252*C252</f>
        <v>0</v>
      </c>
    </row>
    <row r="253" spans="1:5">
      <c r="D253" s="1172"/>
    </row>
    <row r="254" spans="1:5">
      <c r="D254" s="1172"/>
    </row>
    <row r="255" spans="1:5" ht="78" customHeight="1">
      <c r="A255" s="926">
        <f>A251+0.01</f>
        <v>2.4899999999999896</v>
      </c>
      <c r="B255" s="927" t="s">
        <v>521</v>
      </c>
      <c r="C255" s="495"/>
      <c r="D255" s="1173"/>
      <c r="E255" s="496"/>
    </row>
    <row r="256" spans="1:5">
      <c r="A256" s="459"/>
      <c r="B256" s="465" t="s">
        <v>372</v>
      </c>
      <c r="C256" s="495">
        <v>1</v>
      </c>
      <c r="D256" s="1174"/>
      <c r="E256" s="496">
        <f>D256*C256</f>
        <v>0</v>
      </c>
    </row>
    <row r="257" spans="1:5">
      <c r="A257" s="464"/>
      <c r="D257" s="1175"/>
      <c r="E257" s="494"/>
    </row>
    <row r="258" spans="1:5">
      <c r="A258" s="464"/>
      <c r="D258" s="1175"/>
      <c r="E258" s="494"/>
    </row>
    <row r="259" spans="1:5" ht="63.75" customHeight="1">
      <c r="A259" s="459">
        <f>A255+0.01</f>
        <v>2.4999999999999893</v>
      </c>
      <c r="B259" s="885" t="s">
        <v>482</v>
      </c>
      <c r="C259" s="495"/>
      <c r="D259" s="1173"/>
      <c r="E259" s="496"/>
    </row>
    <row r="260" spans="1:5">
      <c r="A260" s="459"/>
      <c r="B260" s="465"/>
      <c r="C260" s="495" t="s">
        <v>365</v>
      </c>
      <c r="D260" s="1173"/>
      <c r="E260" s="496"/>
    </row>
    <row r="261" spans="1:5">
      <c r="A261" s="459"/>
      <c r="B261" s="465" t="s">
        <v>486</v>
      </c>
      <c r="C261" s="495">
        <v>178</v>
      </c>
      <c r="D261" s="1179"/>
      <c r="E261" s="496">
        <f>D261*C261</f>
        <v>0</v>
      </c>
    </row>
    <row r="262" spans="1:5">
      <c r="D262" s="1172"/>
    </row>
    <row r="263" spans="1:5">
      <c r="D263" s="1172"/>
    </row>
    <row r="264" spans="1:5" ht="84.75" customHeight="1">
      <c r="A264" s="459">
        <f>A259+0.01</f>
        <v>2.5099999999999891</v>
      </c>
      <c r="B264" s="368" t="s">
        <v>487</v>
      </c>
      <c r="C264" s="495"/>
      <c r="D264" s="1180"/>
      <c r="E264" s="496"/>
    </row>
    <row r="265" spans="1:5">
      <c r="A265" s="459"/>
      <c r="B265" s="895" t="s">
        <v>128</v>
      </c>
      <c r="C265" s="495">
        <v>58</v>
      </c>
      <c r="D265" s="1180"/>
      <c r="E265" s="496">
        <f>D265*C265</f>
        <v>0</v>
      </c>
    </row>
    <row r="266" spans="1:5">
      <c r="B266" s="896"/>
      <c r="D266" s="1181"/>
    </row>
    <row r="267" spans="1:5" ht="36" customHeight="1">
      <c r="A267" s="459">
        <f>A264+0.01</f>
        <v>2.5199999999999889</v>
      </c>
      <c r="B267" s="885" t="s">
        <v>489</v>
      </c>
      <c r="C267" s="495"/>
      <c r="D267" s="1182"/>
      <c r="E267" s="897"/>
    </row>
    <row r="268" spans="1:5">
      <c r="A268" s="459"/>
      <c r="B268" s="898" t="s">
        <v>490</v>
      </c>
      <c r="C268" s="495">
        <v>34</v>
      </c>
      <c r="D268" s="1182"/>
      <c r="E268" s="897">
        <f>D268*C268</f>
        <v>0</v>
      </c>
    </row>
    <row r="269" spans="1:5">
      <c r="A269" s="464"/>
      <c r="B269" s="896"/>
      <c r="D269" s="1183"/>
      <c r="E269" s="899"/>
    </row>
    <row r="270" spans="1:5">
      <c r="A270" s="900"/>
      <c r="B270" s="901"/>
      <c r="C270" s="902"/>
      <c r="D270" s="1184"/>
      <c r="E270" s="903"/>
    </row>
    <row r="271" spans="1:5" ht="79.5" customHeight="1">
      <c r="A271" s="459">
        <f>A267+0.01</f>
        <v>2.5299999999999887</v>
      </c>
      <c r="B271" s="885" t="s">
        <v>491</v>
      </c>
      <c r="C271" s="495"/>
      <c r="D271" s="1173"/>
      <c r="E271" s="496"/>
    </row>
    <row r="272" spans="1:5">
      <c r="A272" s="459"/>
      <c r="B272" s="465" t="s">
        <v>405</v>
      </c>
      <c r="C272" s="495">
        <v>10</v>
      </c>
      <c r="D272" s="1173"/>
      <c r="E272" s="496">
        <f>D272*C272</f>
        <v>0</v>
      </c>
    </row>
    <row r="273" spans="1:5">
      <c r="A273" s="459"/>
      <c r="B273" s="904" t="s">
        <v>496</v>
      </c>
      <c r="C273" s="495">
        <v>58</v>
      </c>
      <c r="D273" s="1173"/>
      <c r="E273" s="496">
        <f>D273*C273</f>
        <v>0</v>
      </c>
    </row>
    <row r="274" spans="1:5">
      <c r="A274" s="464"/>
      <c r="B274" s="905"/>
      <c r="D274" s="1172"/>
      <c r="E274" s="494"/>
    </row>
    <row r="275" spans="1:5">
      <c r="A275" s="464"/>
      <c r="D275" s="1172"/>
      <c r="E275" s="494"/>
    </row>
    <row r="276" spans="1:5" ht="79.5" customHeight="1">
      <c r="A276" s="459">
        <f>A271+0.01</f>
        <v>2.5399999999999885</v>
      </c>
      <c r="B276" s="885" t="s">
        <v>522</v>
      </c>
      <c r="C276" s="495"/>
      <c r="D276" s="1173"/>
      <c r="E276" s="496"/>
    </row>
    <row r="277" spans="1:5" s="71" customFormat="1">
      <c r="B277" s="1064" t="s">
        <v>523</v>
      </c>
      <c r="C277" s="1063"/>
      <c r="D277" s="1063"/>
      <c r="E277" s="1063"/>
    </row>
    <row r="278" spans="1:5" s="71" customFormat="1">
      <c r="B278" s="1065" t="s">
        <v>2116</v>
      </c>
      <c r="C278" s="1063"/>
      <c r="D278" s="1063"/>
      <c r="E278" s="1063"/>
    </row>
    <row r="279" spans="1:5" s="71" customFormat="1">
      <c r="B279" s="1065" t="s">
        <v>2117</v>
      </c>
      <c r="C279" s="1063"/>
      <c r="D279" s="1063"/>
      <c r="E279" s="1063"/>
    </row>
    <row r="280" spans="1:5" s="71" customFormat="1" ht="50.25" customHeight="1">
      <c r="B280" s="1066" t="s">
        <v>524</v>
      </c>
      <c r="C280" s="1067"/>
      <c r="D280" s="1067"/>
      <c r="E280" s="1067"/>
    </row>
    <row r="281" spans="1:5" s="71" customFormat="1">
      <c r="B281" s="1064" t="s">
        <v>525</v>
      </c>
      <c r="C281" s="1063"/>
      <c r="D281" s="1063"/>
      <c r="E281" s="1063"/>
    </row>
    <row r="282" spans="1:5" s="71" customFormat="1" ht="40.5" customHeight="1">
      <c r="B282" s="1068" t="s">
        <v>2118</v>
      </c>
      <c r="C282" s="1063"/>
      <c r="D282" s="1063"/>
      <c r="E282" s="1063"/>
    </row>
    <row r="283" spans="1:5" s="71" customFormat="1" ht="22.5" customHeight="1">
      <c r="B283" s="1068" t="s">
        <v>2119</v>
      </c>
      <c r="C283" s="1063"/>
      <c r="D283" s="1063"/>
      <c r="E283" s="1063"/>
    </row>
    <row r="284" spans="1:5" s="71" customFormat="1" ht="20.25" customHeight="1">
      <c r="B284" s="1068" t="s">
        <v>2120</v>
      </c>
      <c r="C284" s="1063"/>
      <c r="D284" s="1063"/>
      <c r="E284" s="1063"/>
    </row>
    <row r="285" spans="1:5" s="71" customFormat="1" ht="61.5" customHeight="1">
      <c r="B285" s="1069" t="s">
        <v>2121</v>
      </c>
      <c r="C285" s="1063"/>
      <c r="D285" s="1063"/>
      <c r="E285" s="1063"/>
    </row>
    <row r="286" spans="1:5" s="71" customFormat="1">
      <c r="B286" s="1070" t="s">
        <v>526</v>
      </c>
      <c r="C286" s="1071"/>
      <c r="D286" s="1071"/>
      <c r="E286" s="1071"/>
    </row>
    <row r="287" spans="1:5" s="71" customFormat="1">
      <c r="B287" s="1062" t="s">
        <v>2122</v>
      </c>
      <c r="C287" s="1063"/>
      <c r="D287" s="1063"/>
      <c r="E287" s="1063"/>
    </row>
    <row r="288" spans="1:5" s="71" customFormat="1" ht="39" customHeight="1">
      <c r="B288" s="1062" t="s">
        <v>2123</v>
      </c>
      <c r="C288" s="1063"/>
      <c r="D288" s="1063"/>
      <c r="E288" s="1063"/>
    </row>
    <row r="289" spans="1:5" s="71" customFormat="1" ht="36" customHeight="1">
      <c r="B289" s="1062" t="s">
        <v>2124</v>
      </c>
      <c r="C289" s="1063"/>
      <c r="D289" s="1063"/>
      <c r="E289" s="1063"/>
    </row>
    <row r="290" spans="1:5" s="71" customFormat="1" ht="33.75" customHeight="1">
      <c r="B290" s="1062" t="s">
        <v>2125</v>
      </c>
      <c r="C290" s="1063"/>
      <c r="D290" s="1063"/>
      <c r="E290" s="1063"/>
    </row>
    <row r="291" spans="1:5" s="71" customFormat="1">
      <c r="B291" s="1062" t="s">
        <v>2126</v>
      </c>
      <c r="C291" s="1063"/>
      <c r="D291" s="1063"/>
      <c r="E291" s="1063"/>
    </row>
    <row r="292" spans="1:5" s="71" customFormat="1">
      <c r="B292" s="1062" t="s">
        <v>2127</v>
      </c>
      <c r="C292" s="1063"/>
      <c r="D292" s="1063"/>
      <c r="E292" s="1063"/>
    </row>
    <row r="293" spans="1:5" s="71" customFormat="1">
      <c r="B293" s="1064" t="s">
        <v>527</v>
      </c>
      <c r="C293" s="1063"/>
      <c r="D293" s="1063"/>
      <c r="E293" s="1063"/>
    </row>
    <row r="294" spans="1:5" s="71" customFormat="1" ht="55.5" customHeight="1">
      <c r="B294" s="1062" t="s">
        <v>2128</v>
      </c>
      <c r="C294" s="1063"/>
      <c r="D294" s="1063"/>
      <c r="E294" s="1063"/>
    </row>
    <row r="295" spans="1:5" s="71" customFormat="1" ht="28.5" customHeight="1">
      <c r="B295" s="1062" t="s">
        <v>2129</v>
      </c>
      <c r="C295" s="1063"/>
      <c r="D295" s="1063"/>
      <c r="E295" s="1063"/>
    </row>
    <row r="296" spans="1:5" s="71" customFormat="1" ht="27.75" customHeight="1">
      <c r="B296" s="1064" t="s">
        <v>528</v>
      </c>
      <c r="C296" s="1063"/>
      <c r="D296" s="1063"/>
      <c r="E296" s="1063"/>
    </row>
    <row r="297" spans="1:5" s="72" customFormat="1" ht="51.75" customHeight="1">
      <c r="B297" s="1072" t="s">
        <v>529</v>
      </c>
      <c r="C297" s="1073"/>
      <c r="D297" s="1073"/>
      <c r="E297" s="1073"/>
    </row>
    <row r="298" spans="1:5" s="73" customFormat="1" ht="31.5">
      <c r="A298" s="928"/>
      <c r="B298" s="362" t="s">
        <v>530</v>
      </c>
      <c r="C298" s="929"/>
      <c r="D298" s="1187"/>
      <c r="E298" s="931"/>
    </row>
    <row r="299" spans="1:5" s="73" customFormat="1" ht="15.75" customHeight="1">
      <c r="A299" s="931"/>
      <c r="B299" s="932" t="s">
        <v>531</v>
      </c>
      <c r="C299" s="930" t="s">
        <v>130</v>
      </c>
      <c r="D299" s="1188"/>
      <c r="E299" s="928"/>
    </row>
    <row r="300" spans="1:5" s="73" customFormat="1" ht="15.75">
      <c r="A300" s="933"/>
      <c r="C300" s="933"/>
      <c r="D300" s="1189"/>
      <c r="E300" s="933"/>
    </row>
    <row r="301" spans="1:5" s="73" customFormat="1" ht="15.75">
      <c r="A301" s="933"/>
      <c r="C301" s="933"/>
      <c r="D301" s="1189"/>
      <c r="E301" s="933"/>
    </row>
    <row r="302" spans="1:5" s="73" customFormat="1" ht="31.5">
      <c r="A302" s="928"/>
      <c r="B302" s="362" t="s">
        <v>532</v>
      </c>
      <c r="C302" s="929"/>
      <c r="D302" s="1187"/>
      <c r="E302" s="931"/>
    </row>
    <row r="303" spans="1:5" s="73" customFormat="1" ht="18.75" customHeight="1">
      <c r="A303" s="931"/>
      <c r="B303" s="932" t="s">
        <v>531</v>
      </c>
      <c r="C303" s="935" t="s">
        <v>54</v>
      </c>
      <c r="D303" s="1188"/>
      <c r="E303" s="928"/>
    </row>
    <row r="304" spans="1:5" s="73" customFormat="1" ht="15.75">
      <c r="A304" s="933"/>
      <c r="C304" s="933"/>
      <c r="D304" s="1189"/>
      <c r="E304" s="933"/>
    </row>
    <row r="305" spans="1:5" s="73" customFormat="1" ht="15.75">
      <c r="A305" s="933"/>
      <c r="C305" s="933"/>
      <c r="D305" s="1189"/>
      <c r="E305" s="933"/>
    </row>
    <row r="306" spans="1:5" s="73" customFormat="1" ht="15.75">
      <c r="A306" s="928"/>
      <c r="B306" s="362" t="s">
        <v>533</v>
      </c>
      <c r="C306" s="929"/>
      <c r="D306" s="1187"/>
      <c r="E306" s="931"/>
    </row>
    <row r="307" spans="1:5" s="73" customFormat="1" ht="15.75">
      <c r="A307" s="931"/>
      <c r="B307" s="932" t="s">
        <v>531</v>
      </c>
      <c r="C307" s="935" t="s">
        <v>54</v>
      </c>
      <c r="D307" s="1188"/>
      <c r="E307" s="928"/>
    </row>
    <row r="308" spans="1:5" s="73" customFormat="1" ht="15.75">
      <c r="A308" s="933"/>
      <c r="B308" s="936"/>
      <c r="C308" s="937"/>
      <c r="D308" s="1190"/>
      <c r="E308" s="938"/>
    </row>
    <row r="309" spans="1:5" s="73" customFormat="1" ht="15.75">
      <c r="A309" s="933"/>
      <c r="C309" s="933"/>
      <c r="D309" s="1189"/>
      <c r="E309" s="933"/>
    </row>
    <row r="310" spans="1:5" s="73" customFormat="1" ht="31.5" customHeight="1">
      <c r="A310" s="928"/>
      <c r="B310" s="939" t="s">
        <v>534</v>
      </c>
      <c r="C310" s="940"/>
      <c r="D310" s="1188"/>
      <c r="E310" s="469"/>
    </row>
    <row r="311" spans="1:5" s="73" customFormat="1" ht="15.75">
      <c r="A311" s="931"/>
      <c r="B311" s="932" t="s">
        <v>531</v>
      </c>
      <c r="C311" s="935" t="s">
        <v>54</v>
      </c>
      <c r="D311" s="1188"/>
      <c r="E311" s="928"/>
    </row>
    <row r="312" spans="1:5" s="73" customFormat="1" ht="13.15" customHeight="1">
      <c r="A312" s="933"/>
      <c r="B312" s="941"/>
      <c r="C312" s="934"/>
      <c r="D312" s="1190"/>
      <c r="E312" s="938"/>
    </row>
    <row r="313" spans="1:5" s="73" customFormat="1" ht="13.15" customHeight="1">
      <c r="A313" s="933"/>
      <c r="B313" s="941"/>
      <c r="C313" s="934"/>
      <c r="D313" s="1190"/>
      <c r="E313" s="97"/>
    </row>
    <row r="314" spans="1:5" s="73" customFormat="1" ht="15.75">
      <c r="A314" s="928"/>
      <c r="B314" s="362" t="s">
        <v>535</v>
      </c>
      <c r="C314" s="929"/>
      <c r="D314" s="1187"/>
      <c r="E314" s="931"/>
    </row>
    <row r="315" spans="1:5" s="73" customFormat="1" ht="15.75">
      <c r="A315" s="931"/>
      <c r="B315" s="932" t="s">
        <v>531</v>
      </c>
      <c r="C315" s="935" t="s">
        <v>54</v>
      </c>
      <c r="D315" s="1188"/>
      <c r="E315" s="928"/>
    </row>
    <row r="316" spans="1:5" s="944" customFormat="1" ht="15.75">
      <c r="A316" s="942"/>
      <c r="B316" s="943" t="s">
        <v>536</v>
      </c>
      <c r="C316" s="940" t="s">
        <v>449</v>
      </c>
      <c r="D316" s="1191"/>
      <c r="E316" s="470">
        <f>C316*D316</f>
        <v>0</v>
      </c>
    </row>
    <row r="317" spans="1:5" s="73" customFormat="1" ht="15.75">
      <c r="A317" s="933"/>
      <c r="B317" s="941"/>
      <c r="C317" s="937"/>
      <c r="D317" s="1190"/>
      <c r="E317" s="938"/>
    </row>
    <row r="318" spans="1:5" s="73" customFormat="1" ht="15.75">
      <c r="A318" s="933"/>
      <c r="C318" s="933"/>
      <c r="D318" s="1189"/>
      <c r="E318" s="933"/>
    </row>
    <row r="319" spans="1:5" s="73" customFormat="1" ht="15.75">
      <c r="A319" s="933"/>
      <c r="C319" s="933"/>
      <c r="D319" s="1189"/>
      <c r="E319" s="933"/>
    </row>
    <row r="320" spans="1:5" s="944" customFormat="1" ht="15.75">
      <c r="A320" s="945">
        <f>A276+0.01</f>
        <v>2.5499999999999883</v>
      </c>
      <c r="B320" s="946" t="s">
        <v>537</v>
      </c>
      <c r="C320" s="940"/>
      <c r="D320" s="1188"/>
      <c r="E320" s="469"/>
    </row>
    <row r="321" spans="1:5" s="944" customFormat="1" ht="15.75">
      <c r="A321" s="942"/>
      <c r="B321" s="932" t="s">
        <v>538</v>
      </c>
      <c r="C321" s="940" t="s">
        <v>539</v>
      </c>
      <c r="D321" s="1191"/>
      <c r="E321" s="470">
        <f>C321*D321</f>
        <v>0</v>
      </c>
    </row>
    <row r="322" spans="1:5" s="944" customFormat="1" ht="16.5" customHeight="1">
      <c r="A322" s="947"/>
      <c r="C322" s="947"/>
      <c r="D322" s="1192"/>
      <c r="E322" s="947"/>
    </row>
    <row r="323" spans="1:5" s="944" customFormat="1" ht="15.75">
      <c r="A323" s="947"/>
      <c r="C323" s="947"/>
      <c r="D323" s="1192"/>
      <c r="E323" s="947"/>
    </row>
    <row r="324" spans="1:5" s="73" customFormat="1" ht="94.5">
      <c r="A324" s="928">
        <f>A320+0.01</f>
        <v>2.5599999999999881</v>
      </c>
      <c r="B324" s="948" t="s">
        <v>540</v>
      </c>
      <c r="C324" s="940"/>
      <c r="D324" s="1188"/>
      <c r="E324" s="470"/>
    </row>
    <row r="325" spans="1:5" s="73" customFormat="1" ht="13.15" customHeight="1">
      <c r="A325" s="928"/>
      <c r="B325" s="948" t="s">
        <v>128</v>
      </c>
      <c r="C325" s="940" t="s">
        <v>493</v>
      </c>
      <c r="D325" s="1187"/>
      <c r="E325" s="470">
        <f>C325*D325</f>
        <v>0</v>
      </c>
    </row>
    <row r="326" spans="1:5" s="73" customFormat="1" ht="13.15" customHeight="1">
      <c r="A326" s="938"/>
      <c r="B326" s="949"/>
      <c r="C326" s="950"/>
      <c r="D326" s="1190"/>
      <c r="E326" s="98"/>
    </row>
    <row r="327" spans="1:5" s="68" customFormat="1">
      <c r="A327" s="951"/>
      <c r="B327" s="471"/>
      <c r="C327" s="952"/>
      <c r="D327" s="1193"/>
      <c r="E327" s="99"/>
    </row>
    <row r="328" spans="1:5" s="944" customFormat="1" ht="47.25">
      <c r="A328" s="945">
        <f>A324+0.01</f>
        <v>2.5699999999999878</v>
      </c>
      <c r="B328" s="946" t="s">
        <v>541</v>
      </c>
      <c r="C328" s="940"/>
      <c r="D328" s="1188"/>
      <c r="E328" s="469"/>
    </row>
    <row r="329" spans="1:5" s="944" customFormat="1" ht="15.75">
      <c r="A329" s="942"/>
      <c r="B329" s="932" t="s">
        <v>538</v>
      </c>
      <c r="C329" s="940" t="s">
        <v>539</v>
      </c>
      <c r="D329" s="1191"/>
      <c r="E329" s="470">
        <f>C329*D329</f>
        <v>0</v>
      </c>
    </row>
    <row r="330" spans="1:5" s="944" customFormat="1" ht="16.5" customHeight="1">
      <c r="A330" s="947"/>
      <c r="C330" s="947"/>
      <c r="D330" s="1192"/>
      <c r="E330" s="947"/>
    </row>
    <row r="331" spans="1:5" s="944" customFormat="1" ht="16.5" customHeight="1">
      <c r="A331" s="947"/>
      <c r="B331" s="953" t="s">
        <v>411</v>
      </c>
      <c r="C331" s="947"/>
      <c r="D331" s="1192"/>
      <c r="E331" s="947"/>
    </row>
    <row r="332" spans="1:5" s="944" customFormat="1" ht="15.75">
      <c r="A332" s="947"/>
      <c r="C332" s="947"/>
      <c r="D332" s="1192"/>
      <c r="E332" s="947"/>
    </row>
    <row r="333" spans="1:5" ht="51" customHeight="1">
      <c r="A333" s="459">
        <f>A214+0.01</f>
        <v>2.3999999999999915</v>
      </c>
      <c r="B333" s="954" t="s">
        <v>542</v>
      </c>
      <c r="C333" s="955"/>
      <c r="D333" s="1194"/>
      <c r="E333" s="956"/>
    </row>
    <row r="334" spans="1:5">
      <c r="A334" s="459"/>
      <c r="B334" s="957" t="s">
        <v>321</v>
      </c>
      <c r="C334" s="955">
        <v>1</v>
      </c>
      <c r="D334" s="1194"/>
      <c r="E334" s="958">
        <f>D334*C334</f>
        <v>0</v>
      </c>
    </row>
    <row r="335" spans="1:5">
      <c r="A335" s="445"/>
      <c r="B335" s="959"/>
      <c r="C335" s="960"/>
      <c r="D335" s="1195"/>
      <c r="E335" s="494"/>
    </row>
    <row r="336" spans="1:5" ht="46.5" customHeight="1">
      <c r="A336" s="459">
        <f>A333+0.01</f>
        <v>2.4099999999999913</v>
      </c>
      <c r="B336" s="961" t="s">
        <v>543</v>
      </c>
      <c r="C336" s="955"/>
      <c r="D336" s="1194"/>
      <c r="E336" s="956"/>
    </row>
    <row r="337" spans="1:5">
      <c r="A337" s="459"/>
      <c r="B337" s="957" t="s">
        <v>321</v>
      </c>
      <c r="C337" s="955">
        <v>1</v>
      </c>
      <c r="D337" s="1194"/>
      <c r="E337" s="956">
        <f>D337*C337</f>
        <v>0</v>
      </c>
    </row>
    <row r="338" spans="1:5">
      <c r="A338" s="445"/>
      <c r="B338" s="959"/>
      <c r="C338" s="960"/>
      <c r="D338" s="1195"/>
      <c r="E338" s="494"/>
    </row>
    <row r="339" spans="1:5" ht="29.25" customHeight="1">
      <c r="A339" s="459">
        <f>A336+0.01</f>
        <v>2.419999999999991</v>
      </c>
      <c r="B339" s="962" t="s">
        <v>544</v>
      </c>
      <c r="C339" s="955"/>
      <c r="D339" s="1194"/>
      <c r="E339" s="956"/>
    </row>
    <row r="340" spans="1:5">
      <c r="A340" s="459"/>
      <c r="B340" s="957" t="s">
        <v>490</v>
      </c>
      <c r="C340" s="955">
        <v>4</v>
      </c>
      <c r="D340" s="1194"/>
      <c r="E340" s="956">
        <f>D340*C340</f>
        <v>0</v>
      </c>
    </row>
    <row r="341" spans="1:5">
      <c r="A341" s="448"/>
      <c r="B341" s="963"/>
      <c r="C341" s="964"/>
      <c r="D341" s="1196"/>
      <c r="E341" s="494"/>
    </row>
    <row r="342" spans="1:5" s="70" customFormat="1" ht="45">
      <c r="A342" s="965">
        <f>A339+0.01</f>
        <v>2.4299999999999908</v>
      </c>
      <c r="B342" s="966" t="s">
        <v>545</v>
      </c>
      <c r="C342" s="892"/>
      <c r="D342" s="1150"/>
      <c r="E342" s="498"/>
    </row>
    <row r="343" spans="1:5" s="70" customFormat="1">
      <c r="A343" s="965"/>
      <c r="B343" s="966" t="s">
        <v>372</v>
      </c>
      <c r="C343" s="892">
        <v>1</v>
      </c>
      <c r="D343" s="1197"/>
      <c r="E343" s="956">
        <f>D343*C343</f>
        <v>0</v>
      </c>
    </row>
    <row r="344" spans="1:5" s="70" customFormat="1">
      <c r="A344" s="967"/>
      <c r="B344" s="968"/>
      <c r="C344" s="969"/>
      <c r="D344" s="1198"/>
      <c r="E344" s="970"/>
    </row>
    <row r="345" spans="1:5" s="70" customFormat="1">
      <c r="A345" s="971"/>
      <c r="B345" s="972"/>
      <c r="C345" s="973"/>
      <c r="D345" s="1199"/>
      <c r="E345" s="970"/>
    </row>
    <row r="346" spans="1:5" s="63" customFormat="1" ht="30" customHeight="1">
      <c r="A346" s="367">
        <f>A342+0.01</f>
        <v>2.4399999999999906</v>
      </c>
      <c r="B346" s="368" t="s">
        <v>414</v>
      </c>
      <c r="C346" s="397"/>
      <c r="D346" s="1153"/>
      <c r="E346" s="369"/>
    </row>
    <row r="347" spans="1:5" s="63" customFormat="1">
      <c r="A347" s="367"/>
      <c r="B347" s="382" t="s">
        <v>415</v>
      </c>
      <c r="C347" s="397">
        <v>12</v>
      </c>
      <c r="D347" s="1153"/>
      <c r="E347" s="369">
        <f>C347*D347</f>
        <v>0</v>
      </c>
    </row>
    <row r="348" spans="1:5" s="63" customFormat="1">
      <c r="A348" s="370"/>
      <c r="C348" s="399"/>
      <c r="D348" s="1154"/>
      <c r="E348" s="371"/>
    </row>
    <row r="349" spans="1:5" s="63" customFormat="1">
      <c r="A349" s="370"/>
      <c r="C349" s="399"/>
      <c r="D349" s="1154"/>
      <c r="E349" s="371"/>
    </row>
    <row r="350" spans="1:5" s="63" customFormat="1" ht="34.5" customHeight="1">
      <c r="A350" s="358">
        <f>A346+0.01</f>
        <v>2.4499999999999904</v>
      </c>
      <c r="B350" s="368" t="s">
        <v>416</v>
      </c>
      <c r="C350" s="397"/>
      <c r="D350" s="1153"/>
      <c r="E350" s="369"/>
    </row>
    <row r="351" spans="1:5" s="63" customFormat="1">
      <c r="A351" s="367"/>
      <c r="B351" s="357" t="s">
        <v>417</v>
      </c>
      <c r="C351" s="63" t="s">
        <v>1923</v>
      </c>
      <c r="D351" s="1153"/>
      <c r="E351" s="369">
        <f>C351*D351</f>
        <v>0</v>
      </c>
    </row>
    <row r="352" spans="1:5" s="63" customFormat="1">
      <c r="A352" s="367"/>
      <c r="B352" s="357"/>
      <c r="C352" s="397"/>
      <c r="D352" s="1153"/>
      <c r="E352" s="369"/>
    </row>
    <row r="353" spans="1:5" s="63" customFormat="1">
      <c r="A353" s="370"/>
      <c r="C353" s="399"/>
      <c r="D353" s="1154"/>
      <c r="E353" s="371"/>
    </row>
    <row r="354" spans="1:5" s="68" customFormat="1">
      <c r="A354" s="367">
        <f>A350+0.01</f>
        <v>2.4599999999999902</v>
      </c>
      <c r="B354" s="364" t="s">
        <v>418</v>
      </c>
      <c r="C354" s="410"/>
      <c r="D354" s="1159"/>
      <c r="E354" s="384"/>
    </row>
    <row r="355" spans="1:5" s="68" customFormat="1">
      <c r="A355" s="383"/>
      <c r="B355" s="364" t="s">
        <v>419</v>
      </c>
      <c r="C355" s="410"/>
      <c r="D355" s="1160"/>
      <c r="E355" s="384">
        <f>SUM(E11:E352)*0.01</f>
        <v>0</v>
      </c>
    </row>
    <row r="356" spans="1:5" s="68" customFormat="1">
      <c r="A356" s="381"/>
      <c r="B356" s="366"/>
      <c r="C356" s="386"/>
      <c r="D356" s="1161"/>
      <c r="E356" s="385"/>
    </row>
    <row r="357" spans="1:5" s="68" customFormat="1">
      <c r="A357" s="381"/>
      <c r="B357" s="366"/>
      <c r="C357" s="386"/>
      <c r="D357" s="1161"/>
      <c r="E357" s="385"/>
    </row>
    <row r="358" spans="1:5" s="68" customFormat="1">
      <c r="A358" s="367">
        <f>A354+0.01</f>
        <v>2.46999999999999</v>
      </c>
      <c r="B358" s="364" t="s">
        <v>420</v>
      </c>
      <c r="C358" s="410"/>
      <c r="D358" s="468"/>
      <c r="E358" s="387"/>
    </row>
    <row r="359" spans="1:5" s="68" customFormat="1">
      <c r="A359" s="383"/>
      <c r="B359" s="364"/>
      <c r="C359" s="410"/>
      <c r="D359" s="924"/>
      <c r="E359" s="384">
        <f>SUM(E5:E352)*0.02</f>
        <v>0</v>
      </c>
    </row>
    <row r="360" spans="1:5" s="68" customFormat="1">
      <c r="A360" s="472"/>
      <c r="B360" s="473"/>
      <c r="C360" s="499"/>
      <c r="D360" s="474"/>
      <c r="E360" s="500"/>
    </row>
    <row r="361" spans="1:5">
      <c r="A361" s="475"/>
      <c r="B361" s="476" t="s">
        <v>355</v>
      </c>
      <c r="C361" s="501"/>
      <c r="D361" s="477"/>
      <c r="E361" s="518">
        <f>SUM(E11:E359)</f>
        <v>0</v>
      </c>
    </row>
    <row r="363" spans="1:5" s="74" customFormat="1" ht="14.25">
      <c r="A363" s="502"/>
      <c r="B363" s="503"/>
      <c r="C363" s="504"/>
      <c r="D363" s="504"/>
      <c r="E363" s="503"/>
    </row>
    <row r="364" spans="1:5" s="70" customFormat="1">
      <c r="A364" s="478"/>
      <c r="B364" s="479"/>
      <c r="C364" s="505"/>
      <c r="D364" s="480"/>
      <c r="E364" s="506"/>
    </row>
  </sheetData>
  <sheetProtection algorithmName="SHA-512" hashValue="KTiaaUhiQuhjjzKyeJIdaQYpahHSz9u/iip6FoA9sNQnIavlC6GVNMhs1KviaohKCIT6x8CHIVTGeUPj0sQA/Q==" saltValue="9cE9vaa1859Ifg6Wrrs+kg==" spinCount="100000" sheet="1" objects="1" scenarios="1"/>
  <mergeCells count="21">
    <mergeCell ref="B295:E295"/>
    <mergeCell ref="B296:E296"/>
    <mergeCell ref="B297:E297"/>
    <mergeCell ref="B289:E289"/>
    <mergeCell ref="B290:E290"/>
    <mergeCell ref="B291:E291"/>
    <mergeCell ref="B292:E292"/>
    <mergeCell ref="B293:E293"/>
    <mergeCell ref="B294:E294"/>
    <mergeCell ref="B288:E288"/>
    <mergeCell ref="B277:E277"/>
    <mergeCell ref="B278:E278"/>
    <mergeCell ref="B279:E279"/>
    <mergeCell ref="B280:E280"/>
    <mergeCell ref="B281:E281"/>
    <mergeCell ref="B282:E282"/>
    <mergeCell ref="B283:E283"/>
    <mergeCell ref="B284:E284"/>
    <mergeCell ref="B285:E285"/>
    <mergeCell ref="B286:E286"/>
    <mergeCell ref="B287:E287"/>
  </mergeCells>
  <conditionalFormatting sqref="E1:E1048576">
    <cfRule type="cellIs" dxfId="17" priority="1" operator="equal">
      <formula>0</formula>
    </cfRule>
  </conditionalFormatting>
  <pageMargins left="0.98425196850393704" right="0.19685039370078741" top="0.39370078740157483" bottom="0.78740157480314965" header="0.51181102362204722" footer="0.55118110236220474"/>
  <pageSetup paperSize="9" scale="96" orientation="portrait" horizontalDpi="300" verticalDpi="300" r:id="rId1"/>
  <headerFooter alignWithMargins="0">
    <oddFooter>&amp;L&amp;"Arial,Navadno"&amp;9&amp;F&amp;R&amp;"Arial,Navadno"&amp;10&amp;A &amp;P/&amp;N</oddFooter>
  </headerFooter>
  <rowBreaks count="4" manualBreakCount="4">
    <brk id="108" max="6" man="1"/>
    <brk id="170" max="6" man="1"/>
    <brk id="292" max="6" man="1"/>
    <brk id="332"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D329A-9BAB-4406-82F1-378BFFFE8072}">
  <sheetPr>
    <tabColor theme="4" tint="0.39997558519241921"/>
  </sheetPr>
  <dimension ref="A1:E114"/>
  <sheetViews>
    <sheetView zoomScaleNormal="100" zoomScaleSheetLayoutView="100" workbookViewId="0">
      <selection activeCell="R29" sqref="R29"/>
    </sheetView>
  </sheetViews>
  <sheetFormatPr defaultColWidth="8.85546875" defaultRowHeight="15"/>
  <cols>
    <col min="1" max="1" width="6.7109375" style="508" customWidth="1"/>
    <col min="2" max="2" width="53.42578125" style="69" customWidth="1"/>
    <col min="3" max="3" width="8.5703125" style="513" customWidth="1"/>
    <col min="4" max="4" width="13.7109375" style="1206" customWidth="1"/>
    <col min="5" max="5" width="13.7109375" style="497" customWidth="1"/>
    <col min="6" max="243" width="9.140625" style="69" customWidth="1"/>
    <col min="244" max="16384" width="8.85546875" style="69"/>
  </cols>
  <sheetData>
    <row r="1" spans="1:5" s="63" customFormat="1" ht="23.25" customHeight="1">
      <c r="A1" s="339"/>
      <c r="B1" s="340" t="str">
        <f>'NASLOVNICA SI'!B12</f>
        <v>OBČINA VODICE,Kopitarjev trg 1, 1217 VODICE</v>
      </c>
      <c r="C1" s="389"/>
      <c r="D1" s="1134"/>
      <c r="E1" s="339"/>
    </row>
    <row r="2" spans="1:5" s="63" customFormat="1" ht="20.25" customHeight="1">
      <c r="A2" s="342"/>
      <c r="B2" s="343" t="str">
        <f>'NASLOVNICA SI'!B15</f>
        <v>VEČNAMENSKA ŠPORTNA DVORANA VODICE</v>
      </c>
      <c r="C2" s="390"/>
      <c r="D2" s="1135"/>
      <c r="E2" s="342"/>
    </row>
    <row r="3" spans="1:5" s="63" customFormat="1">
      <c r="A3" s="345"/>
      <c r="B3" s="345" t="str">
        <f>'NASLOVNICA SI'!B16</f>
        <v>Št. Načrta : REM-2013/2016</v>
      </c>
      <c r="C3" s="390"/>
      <c r="D3" s="1135"/>
      <c r="E3" s="342"/>
    </row>
    <row r="4" spans="1:5" ht="13.15" customHeight="1">
      <c r="A4" s="508">
        <v>3</v>
      </c>
      <c r="B4" s="446" t="s">
        <v>546</v>
      </c>
      <c r="D4" s="1172"/>
      <c r="E4" s="514"/>
    </row>
    <row r="5" spans="1:5" ht="13.15" customHeight="1">
      <c r="B5" s="509"/>
      <c r="C5" s="515"/>
      <c r="D5" s="1200"/>
      <c r="E5" s="514"/>
    </row>
    <row r="6" spans="1:5" ht="13.15" customHeight="1">
      <c r="A6" s="510" t="s">
        <v>358</v>
      </c>
      <c r="B6" s="450" t="s">
        <v>359</v>
      </c>
      <c r="C6" s="515" t="s">
        <v>360</v>
      </c>
      <c r="D6" s="1201" t="s">
        <v>361</v>
      </c>
      <c r="E6" s="516" t="s">
        <v>362</v>
      </c>
    </row>
    <row r="7" spans="1:5" ht="13.15" customHeight="1">
      <c r="A7" s="510"/>
      <c r="B7" s="450"/>
      <c r="C7" s="515"/>
      <c r="D7" s="1202"/>
      <c r="E7" s="516"/>
    </row>
    <row r="8" spans="1:5" ht="13.15" customHeight="1">
      <c r="A8" s="510"/>
      <c r="B8" s="452" t="s">
        <v>363</v>
      </c>
      <c r="C8" s="515"/>
      <c r="D8" s="1202"/>
      <c r="E8" s="516"/>
    </row>
    <row r="9" spans="1:5" ht="13.15" customHeight="1">
      <c r="A9" s="510"/>
      <c r="B9" s="452"/>
      <c r="C9" s="515"/>
      <c r="D9" s="1202"/>
      <c r="E9" s="516"/>
    </row>
    <row r="10" spans="1:5" s="63" customFormat="1">
      <c r="A10" s="379"/>
      <c r="C10" s="399"/>
      <c r="D10" s="1203"/>
      <c r="E10" s="511"/>
    </row>
    <row r="11" spans="1:5" ht="79.349999999999994" customHeight="1">
      <c r="A11" s="459">
        <v>3.01</v>
      </c>
      <c r="B11" s="368" t="s">
        <v>547</v>
      </c>
      <c r="C11" s="495"/>
      <c r="D11" s="1173"/>
      <c r="E11" s="496"/>
    </row>
    <row r="12" spans="1:5">
      <c r="A12" s="459"/>
      <c r="B12" s="465"/>
      <c r="C12" s="495" t="s">
        <v>365</v>
      </c>
      <c r="D12" s="1173"/>
      <c r="E12" s="496"/>
    </row>
    <row r="13" spans="1:5">
      <c r="A13" s="459"/>
      <c r="B13" s="465" t="s">
        <v>484</v>
      </c>
      <c r="C13" s="495">
        <v>54</v>
      </c>
      <c r="D13" s="1179"/>
      <c r="E13" s="496">
        <f t="shared" ref="E13" si="0">D13*C13</f>
        <v>0</v>
      </c>
    </row>
    <row r="14" spans="1:5">
      <c r="A14" s="459"/>
      <c r="B14" s="465" t="s">
        <v>486</v>
      </c>
      <c r="C14" s="495">
        <v>106</v>
      </c>
      <c r="D14" s="1179"/>
      <c r="E14" s="496">
        <f>D14*C14</f>
        <v>0</v>
      </c>
    </row>
    <row r="15" spans="1:5">
      <c r="A15" s="459"/>
      <c r="B15" s="465" t="s">
        <v>459</v>
      </c>
      <c r="C15" s="495">
        <v>6</v>
      </c>
      <c r="D15" s="1179"/>
      <c r="E15" s="496">
        <f>D15*C15</f>
        <v>0</v>
      </c>
    </row>
    <row r="16" spans="1:5">
      <c r="A16" s="467"/>
      <c r="C16" s="481"/>
      <c r="D16" s="1172"/>
    </row>
    <row r="17" spans="1:5">
      <c r="A17" s="467"/>
      <c r="C17" s="481"/>
      <c r="D17" s="1172"/>
    </row>
    <row r="18" spans="1:5" s="63" customFormat="1" ht="86.25" customHeight="1">
      <c r="A18" s="367">
        <f>A11+0.01</f>
        <v>3.0199999999999996</v>
      </c>
      <c r="B18" s="368" t="s">
        <v>548</v>
      </c>
      <c r="C18" s="397" t="s">
        <v>365</v>
      </c>
      <c r="D18" s="1157"/>
      <c r="E18" s="398"/>
    </row>
    <row r="19" spans="1:5">
      <c r="A19" s="459"/>
      <c r="B19" s="465" t="s">
        <v>484</v>
      </c>
      <c r="C19" s="495">
        <v>54</v>
      </c>
      <c r="D19" s="1179"/>
      <c r="E19" s="496">
        <f t="shared" ref="E19" si="1">D19*C19</f>
        <v>0</v>
      </c>
    </row>
    <row r="20" spans="1:5">
      <c r="A20" s="459"/>
      <c r="B20" s="465" t="s">
        <v>485</v>
      </c>
      <c r="C20" s="495">
        <v>16</v>
      </c>
      <c r="D20" s="1179"/>
      <c r="E20" s="496">
        <f>D20*C20</f>
        <v>0</v>
      </c>
    </row>
    <row r="21" spans="1:5">
      <c r="A21" s="459"/>
      <c r="B21" s="465" t="s">
        <v>486</v>
      </c>
      <c r="C21" s="495">
        <v>24</v>
      </c>
      <c r="D21" s="1179"/>
      <c r="E21" s="496">
        <f>D21*C21</f>
        <v>0</v>
      </c>
    </row>
    <row r="22" spans="1:5">
      <c r="A22" s="459"/>
      <c r="B22" s="465" t="s">
        <v>459</v>
      </c>
      <c r="C22" s="495">
        <v>32</v>
      </c>
      <c r="D22" s="1179"/>
      <c r="E22" s="496">
        <f>D22*C22</f>
        <v>0</v>
      </c>
    </row>
    <row r="23" spans="1:5">
      <c r="A23" s="459"/>
      <c r="B23" s="465" t="s">
        <v>458</v>
      </c>
      <c r="C23" s="495">
        <v>16</v>
      </c>
      <c r="D23" s="1179"/>
      <c r="E23" s="496">
        <f>D23*C23</f>
        <v>0</v>
      </c>
    </row>
    <row r="24" spans="1:5">
      <c r="A24" s="459"/>
      <c r="B24" s="465"/>
      <c r="C24" s="495"/>
      <c r="D24" s="1179"/>
      <c r="E24" s="496"/>
    </row>
    <row r="25" spans="1:5">
      <c r="A25" s="459"/>
      <c r="B25" s="465"/>
      <c r="C25" s="495"/>
      <c r="D25" s="1179"/>
      <c r="E25" s="496"/>
    </row>
    <row r="26" spans="1:5" s="63" customFormat="1" ht="60" customHeight="1">
      <c r="A26" s="367">
        <f>A18+0.01</f>
        <v>3.0299999999999994</v>
      </c>
      <c r="B26" s="368" t="s">
        <v>549</v>
      </c>
      <c r="C26" s="397" t="s">
        <v>54</v>
      </c>
      <c r="D26" s="1153"/>
      <c r="E26" s="369"/>
    </row>
    <row r="27" spans="1:5" s="63" customFormat="1">
      <c r="A27" s="367"/>
      <c r="B27" s="357" t="s">
        <v>550</v>
      </c>
      <c r="C27" s="397">
        <v>20</v>
      </c>
      <c r="D27" s="1153"/>
      <c r="E27" s="369">
        <f t="shared" ref="E27" si="2">C27*D27</f>
        <v>0</v>
      </c>
    </row>
    <row r="28" spans="1:5">
      <c r="A28" s="459"/>
      <c r="B28" s="465" t="s">
        <v>484</v>
      </c>
      <c r="C28" s="495">
        <v>26</v>
      </c>
      <c r="D28" s="1179"/>
      <c r="E28" s="496">
        <f t="shared" ref="E28" si="3">D28*C28</f>
        <v>0</v>
      </c>
    </row>
    <row r="29" spans="1:5">
      <c r="A29" s="459"/>
      <c r="B29" s="465" t="s">
        <v>486</v>
      </c>
      <c r="C29" s="495">
        <v>32</v>
      </c>
      <c r="D29" s="1179"/>
      <c r="E29" s="496">
        <f>D29*C29</f>
        <v>0</v>
      </c>
    </row>
    <row r="30" spans="1:5" s="63" customFormat="1">
      <c r="A30" s="367"/>
      <c r="B30" s="382"/>
      <c r="C30" s="397"/>
      <c r="D30" s="1153"/>
      <c r="E30" s="369"/>
    </row>
    <row r="31" spans="1:5" s="63" customFormat="1">
      <c r="A31" s="367"/>
      <c r="B31" s="382"/>
      <c r="C31" s="397"/>
      <c r="D31" s="1153"/>
      <c r="E31" s="369"/>
    </row>
    <row r="32" spans="1:5" s="63" customFormat="1" ht="36" customHeight="1">
      <c r="A32" s="358">
        <f>A26+0.01</f>
        <v>3.0399999999999991</v>
      </c>
      <c r="B32" s="368" t="s">
        <v>551</v>
      </c>
      <c r="C32" s="397"/>
      <c r="D32" s="1153"/>
      <c r="E32" s="369"/>
    </row>
    <row r="33" spans="1:5" s="63" customFormat="1">
      <c r="A33" s="358"/>
      <c r="B33" s="357" t="s">
        <v>490</v>
      </c>
      <c r="C33" s="397">
        <v>2</v>
      </c>
      <c r="D33" s="1153"/>
      <c r="E33" s="369">
        <f>D33*C33</f>
        <v>0</v>
      </c>
    </row>
    <row r="34" spans="1:5" s="63" customFormat="1">
      <c r="A34" s="377"/>
      <c r="C34" s="399"/>
      <c r="D34" s="1154"/>
      <c r="E34" s="371"/>
    </row>
    <row r="35" spans="1:5" s="63" customFormat="1">
      <c r="A35" s="377"/>
      <c r="C35" s="399"/>
      <c r="D35" s="1154"/>
      <c r="E35" s="371"/>
    </row>
    <row r="36" spans="1:5" ht="64.5" customHeight="1">
      <c r="A36" s="460">
        <f>A32+0.01</f>
        <v>3.0499999999999989</v>
      </c>
      <c r="B36" s="461" t="s">
        <v>443</v>
      </c>
      <c r="C36" s="491"/>
      <c r="D36" s="1170"/>
      <c r="E36" s="492"/>
    </row>
    <row r="37" spans="1:5">
      <c r="A37" s="448"/>
      <c r="B37" s="462" t="s">
        <v>444</v>
      </c>
      <c r="C37" s="463">
        <v>1</v>
      </c>
      <c r="D37" s="1171"/>
      <c r="E37" s="493">
        <f>D37*C37</f>
        <v>0</v>
      </c>
    </row>
    <row r="38" spans="1:5">
      <c r="A38" s="464"/>
      <c r="C38" s="481"/>
      <c r="D38" s="1172"/>
      <c r="E38" s="494"/>
    </row>
    <row r="39" spans="1:5" ht="64.5" customHeight="1">
      <c r="A39" s="460">
        <f>A36+0.01</f>
        <v>3.0599999999999987</v>
      </c>
      <c r="B39" s="461" t="s">
        <v>446</v>
      </c>
      <c r="C39" s="491"/>
      <c r="D39" s="1170"/>
      <c r="E39" s="492"/>
    </row>
    <row r="40" spans="1:5">
      <c r="A40" s="448"/>
      <c r="B40" s="462" t="s">
        <v>444</v>
      </c>
      <c r="C40" s="463">
        <v>2</v>
      </c>
      <c r="D40" s="1171"/>
      <c r="E40" s="493">
        <f>D40*C40</f>
        <v>0</v>
      </c>
    </row>
    <row r="41" spans="1:5">
      <c r="A41" s="464"/>
      <c r="C41" s="481"/>
      <c r="D41" s="1172"/>
      <c r="E41" s="494"/>
    </row>
    <row r="42" spans="1:5" ht="36.4" customHeight="1">
      <c r="A42" s="459">
        <f>A39+0.01</f>
        <v>3.0699999999999985</v>
      </c>
      <c r="B42" s="974" t="s">
        <v>447</v>
      </c>
      <c r="C42" s="495"/>
      <c r="D42" s="1173"/>
      <c r="E42" s="496"/>
    </row>
    <row r="43" spans="1:5">
      <c r="A43" s="459"/>
      <c r="B43" s="465" t="s">
        <v>552</v>
      </c>
      <c r="C43" s="495">
        <v>1</v>
      </c>
      <c r="D43" s="1173"/>
      <c r="E43" s="496">
        <f>D43*C43</f>
        <v>0</v>
      </c>
    </row>
    <row r="44" spans="1:5">
      <c r="A44" s="464"/>
      <c r="C44" s="481"/>
      <c r="D44" s="1172"/>
      <c r="E44" s="494"/>
    </row>
    <row r="45" spans="1:5">
      <c r="A45" s="464"/>
      <c r="C45" s="481"/>
      <c r="D45" s="1172"/>
      <c r="E45" s="494"/>
    </row>
    <row r="46" spans="1:5" ht="40.35" customHeight="1">
      <c r="A46" s="459">
        <f>A42+0.01</f>
        <v>3.0799999999999983</v>
      </c>
      <c r="B46" s="885" t="s">
        <v>451</v>
      </c>
      <c r="C46" s="495"/>
      <c r="D46" s="1173"/>
      <c r="E46" s="496"/>
    </row>
    <row r="47" spans="1:5" s="875" customFormat="1" ht="18" customHeight="1">
      <c r="A47" s="459"/>
      <c r="B47" s="465" t="s">
        <v>553</v>
      </c>
      <c r="C47" s="495">
        <v>2</v>
      </c>
      <c r="D47" s="1174"/>
      <c r="E47" s="496">
        <f t="shared" ref="E47" si="4">D47*C47</f>
        <v>0</v>
      </c>
    </row>
    <row r="48" spans="1:5">
      <c r="A48" s="464"/>
      <c r="C48" s="481"/>
      <c r="D48" s="1175"/>
      <c r="E48" s="494"/>
    </row>
    <row r="49" spans="1:5">
      <c r="A49" s="464"/>
      <c r="C49" s="481"/>
      <c r="D49" s="1175"/>
      <c r="E49" s="494"/>
    </row>
    <row r="50" spans="1:5" ht="39.75" customHeight="1">
      <c r="A50" s="459">
        <f>A46+0.01</f>
        <v>3.0899999999999981</v>
      </c>
      <c r="B50" s="885" t="s">
        <v>457</v>
      </c>
      <c r="C50" s="495"/>
      <c r="D50" s="1173"/>
      <c r="E50" s="496"/>
    </row>
    <row r="51" spans="1:5">
      <c r="A51" s="459"/>
      <c r="B51" s="465" t="s">
        <v>460</v>
      </c>
      <c r="C51" s="495">
        <v>8</v>
      </c>
      <c r="D51" s="1173"/>
      <c r="E51" s="496">
        <f>D51*C51</f>
        <v>0</v>
      </c>
    </row>
    <row r="52" spans="1:5">
      <c r="A52" s="464"/>
      <c r="C52" s="481"/>
      <c r="D52" s="1172"/>
      <c r="E52" s="494"/>
    </row>
    <row r="53" spans="1:5">
      <c r="A53" s="464"/>
      <c r="C53" s="481"/>
      <c r="D53" s="1172"/>
      <c r="E53" s="494"/>
    </row>
    <row r="54" spans="1:5" ht="39.75" customHeight="1">
      <c r="A54" s="459">
        <f>A50+0.01</f>
        <v>3.0999999999999979</v>
      </c>
      <c r="B54" s="885" t="s">
        <v>461</v>
      </c>
      <c r="C54" s="495"/>
      <c r="D54" s="1173"/>
      <c r="E54" s="496"/>
    </row>
    <row r="55" spans="1:5">
      <c r="A55" s="459"/>
      <c r="B55" s="465" t="s">
        <v>463</v>
      </c>
      <c r="C55" s="495">
        <v>6</v>
      </c>
      <c r="D55" s="1173"/>
      <c r="E55" s="496">
        <f>D55*C55</f>
        <v>0</v>
      </c>
    </row>
    <row r="56" spans="1:5">
      <c r="A56" s="464"/>
      <c r="C56" s="481"/>
      <c r="D56" s="1172"/>
      <c r="E56" s="494"/>
    </row>
    <row r="57" spans="1:5">
      <c r="A57" s="464"/>
      <c r="C57" s="481"/>
      <c r="D57" s="1172"/>
      <c r="E57" s="494"/>
    </row>
    <row r="58" spans="1:5" ht="41.25" customHeight="1">
      <c r="A58" s="459">
        <f>A54+0.01</f>
        <v>3.1099999999999977</v>
      </c>
      <c r="B58" s="885" t="s">
        <v>465</v>
      </c>
      <c r="C58" s="495"/>
      <c r="D58" s="1173"/>
      <c r="E58" s="496"/>
    </row>
    <row r="59" spans="1:5">
      <c r="A59" s="459"/>
      <c r="B59" s="465" t="s">
        <v>372</v>
      </c>
      <c r="C59" s="495">
        <v>6</v>
      </c>
      <c r="D59" s="1173"/>
      <c r="E59" s="496">
        <f>D59*C59</f>
        <v>0</v>
      </c>
    </row>
    <row r="60" spans="1:5">
      <c r="A60" s="464"/>
      <c r="C60" s="481"/>
      <c r="D60" s="1172"/>
      <c r="E60" s="494"/>
    </row>
    <row r="61" spans="1:5">
      <c r="A61" s="464"/>
      <c r="C61" s="481"/>
      <c r="D61" s="1172"/>
      <c r="E61" s="494"/>
    </row>
    <row r="62" spans="1:5">
      <c r="A62" s="459">
        <f>A58+0.01</f>
        <v>3.1199999999999974</v>
      </c>
      <c r="B62" s="465" t="s">
        <v>466</v>
      </c>
      <c r="C62" s="495"/>
      <c r="D62" s="1173"/>
      <c r="E62" s="496"/>
    </row>
    <row r="63" spans="1:5">
      <c r="A63" s="459"/>
      <c r="B63" s="465"/>
      <c r="C63" s="495">
        <v>6</v>
      </c>
      <c r="D63" s="1173"/>
      <c r="E63" s="496">
        <f>D63*C63</f>
        <v>0</v>
      </c>
    </row>
    <row r="64" spans="1:5">
      <c r="A64" s="464"/>
      <c r="C64" s="481"/>
      <c r="D64" s="1172"/>
      <c r="E64" s="494"/>
    </row>
    <row r="65" spans="1:5">
      <c r="A65" s="464"/>
      <c r="C65" s="481"/>
      <c r="D65" s="1172"/>
      <c r="E65" s="494"/>
    </row>
    <row r="66" spans="1:5" ht="135">
      <c r="A66" s="459">
        <f>A62+0.01</f>
        <v>3.1299999999999972</v>
      </c>
      <c r="B66" s="368" t="s">
        <v>468</v>
      </c>
      <c r="C66" s="495"/>
      <c r="D66" s="1173"/>
      <c r="E66" s="496"/>
    </row>
    <row r="67" spans="1:5">
      <c r="A67" s="459"/>
      <c r="B67" s="465" t="s">
        <v>460</v>
      </c>
      <c r="C67" s="495">
        <v>4</v>
      </c>
      <c r="D67" s="1173"/>
      <c r="E67" s="496">
        <f>D67*C67</f>
        <v>0</v>
      </c>
    </row>
    <row r="68" spans="1:5" ht="14.25" customHeight="1">
      <c r="A68" s="459"/>
      <c r="B68" s="465"/>
      <c r="C68" s="495"/>
      <c r="D68" s="1173"/>
      <c r="E68" s="496"/>
    </row>
    <row r="69" spans="1:5" ht="14.25" customHeight="1">
      <c r="A69" s="459"/>
      <c r="B69" s="465"/>
      <c r="C69" s="495"/>
      <c r="D69" s="1173"/>
      <c r="E69" s="496"/>
    </row>
    <row r="70" spans="1:5" ht="135">
      <c r="A70" s="459">
        <f>A66+0.01</f>
        <v>3.139999999999997</v>
      </c>
      <c r="B70" s="368" t="s">
        <v>469</v>
      </c>
      <c r="C70" s="495"/>
      <c r="D70" s="1173"/>
      <c r="E70" s="496"/>
    </row>
    <row r="71" spans="1:5">
      <c r="A71" s="459"/>
      <c r="B71" s="465" t="s">
        <v>463</v>
      </c>
      <c r="C71" s="495">
        <v>1</v>
      </c>
      <c r="D71" s="1173"/>
      <c r="E71" s="496">
        <f>D71*C71</f>
        <v>0</v>
      </c>
    </row>
    <row r="72" spans="1:5" ht="14.25" customHeight="1">
      <c r="A72" s="459"/>
      <c r="B72" s="465"/>
      <c r="C72" s="495"/>
      <c r="D72" s="1173"/>
      <c r="E72" s="496"/>
    </row>
    <row r="73" spans="1:5" ht="14.25" customHeight="1">
      <c r="A73" s="459"/>
      <c r="B73" s="465"/>
      <c r="C73" s="495"/>
      <c r="D73" s="1173"/>
      <c r="E73" s="496"/>
    </row>
    <row r="74" spans="1:5" ht="43.5" customHeight="1">
      <c r="A74" s="459">
        <f>A66+0.01</f>
        <v>3.139999999999997</v>
      </c>
      <c r="B74" s="885" t="s">
        <v>470</v>
      </c>
      <c r="C74" s="495"/>
      <c r="D74" s="1173"/>
      <c r="E74" s="496"/>
    </row>
    <row r="75" spans="1:5">
      <c r="A75" s="459"/>
      <c r="B75" s="465" t="s">
        <v>460</v>
      </c>
      <c r="C75" s="495">
        <v>2</v>
      </c>
      <c r="D75" s="1173"/>
      <c r="E75" s="496">
        <f>D75*C75</f>
        <v>0</v>
      </c>
    </row>
    <row r="76" spans="1:5">
      <c r="A76" s="467"/>
      <c r="C76" s="481"/>
      <c r="D76" s="1172"/>
    </row>
    <row r="77" spans="1:5">
      <c r="A77" s="467"/>
      <c r="C77" s="481"/>
      <c r="D77" s="1172"/>
    </row>
    <row r="78" spans="1:5" ht="39.75" customHeight="1">
      <c r="A78" s="459">
        <f>A74+0.01</f>
        <v>3.1499999999999968</v>
      </c>
      <c r="B78" s="885" t="s">
        <v>471</v>
      </c>
      <c r="C78" s="495"/>
      <c r="D78" s="1173"/>
      <c r="E78" s="496"/>
    </row>
    <row r="79" spans="1:5">
      <c r="A79" s="459"/>
      <c r="B79" s="465" t="s">
        <v>463</v>
      </c>
      <c r="C79" s="495">
        <v>1</v>
      </c>
      <c r="D79" s="1173"/>
      <c r="E79" s="496">
        <f>D79*C79</f>
        <v>0</v>
      </c>
    </row>
    <row r="80" spans="1:5">
      <c r="A80" s="464"/>
      <c r="C80" s="481"/>
      <c r="D80" s="1172"/>
      <c r="E80" s="494"/>
    </row>
    <row r="81" spans="1:5">
      <c r="A81" s="464"/>
      <c r="C81" s="481"/>
      <c r="D81" s="1172"/>
      <c r="E81" s="494"/>
    </row>
    <row r="82" spans="1:5" ht="50.25" customHeight="1">
      <c r="A82" s="459">
        <f>A78+0.01</f>
        <v>3.1599999999999966</v>
      </c>
      <c r="B82" s="885" t="s">
        <v>473</v>
      </c>
      <c r="C82" s="495"/>
      <c r="D82" s="1173"/>
      <c r="E82" s="496"/>
    </row>
    <row r="83" spans="1:5">
      <c r="A83" s="459"/>
      <c r="B83" s="465" t="s">
        <v>372</v>
      </c>
      <c r="C83" s="495">
        <v>33</v>
      </c>
      <c r="D83" s="1173"/>
      <c r="E83" s="496">
        <f>D83*C83</f>
        <v>0</v>
      </c>
    </row>
    <row r="84" spans="1:5">
      <c r="A84" s="467"/>
      <c r="C84" s="481"/>
      <c r="D84" s="1172"/>
    </row>
    <row r="85" spans="1:5" ht="14.25" customHeight="1">
      <c r="A85" s="459">
        <f>A82+0.01</f>
        <v>3.1699999999999964</v>
      </c>
      <c r="B85" s="465" t="s">
        <v>474</v>
      </c>
      <c r="C85" s="495"/>
      <c r="D85" s="1173"/>
      <c r="E85" s="496"/>
    </row>
    <row r="86" spans="1:5">
      <c r="A86" s="459"/>
      <c r="B86" s="465"/>
      <c r="C86" s="495"/>
      <c r="D86" s="1173"/>
      <c r="E86" s="496"/>
    </row>
    <row r="87" spans="1:5">
      <c r="A87" s="459"/>
      <c r="B87" s="465" t="s">
        <v>372</v>
      </c>
      <c r="C87" s="495">
        <v>6</v>
      </c>
      <c r="D87" s="1173"/>
      <c r="E87" s="496">
        <f>D87*C87</f>
        <v>0</v>
      </c>
    </row>
    <row r="88" spans="1:5">
      <c r="A88" s="467"/>
      <c r="C88" s="481"/>
      <c r="D88" s="1172"/>
    </row>
    <row r="89" spans="1:5">
      <c r="A89" s="467"/>
      <c r="C89" s="481"/>
      <c r="D89" s="1172"/>
    </row>
    <row r="90" spans="1:5" ht="30">
      <c r="A90" s="459">
        <f>A85+0.01</f>
        <v>3.1799999999999962</v>
      </c>
      <c r="B90" s="886" t="s">
        <v>467</v>
      </c>
      <c r="C90" s="495"/>
      <c r="D90" s="1173"/>
      <c r="E90" s="496"/>
    </row>
    <row r="91" spans="1:5">
      <c r="A91" s="459"/>
      <c r="B91" s="465" t="s">
        <v>462</v>
      </c>
      <c r="C91" s="495">
        <v>1</v>
      </c>
      <c r="D91" s="1173"/>
      <c r="E91" s="496">
        <f>D91*C91</f>
        <v>0</v>
      </c>
    </row>
    <row r="92" spans="1:5">
      <c r="A92" s="459"/>
      <c r="B92" s="465" t="s">
        <v>460</v>
      </c>
      <c r="C92" s="495">
        <v>2</v>
      </c>
      <c r="D92" s="1173"/>
      <c r="E92" s="496">
        <f>D92*C92</f>
        <v>0</v>
      </c>
    </row>
    <row r="93" spans="1:5" ht="14.25" customHeight="1">
      <c r="A93" s="459"/>
      <c r="B93" s="465"/>
      <c r="C93" s="495"/>
      <c r="D93" s="1173"/>
      <c r="E93" s="496"/>
    </row>
    <row r="94" spans="1:5" ht="14.25" customHeight="1">
      <c r="A94" s="459"/>
      <c r="B94" s="465"/>
      <c r="C94" s="495"/>
      <c r="D94" s="1173"/>
      <c r="E94" s="496"/>
    </row>
    <row r="95" spans="1:5" s="63" customFormat="1" ht="30">
      <c r="A95" s="419">
        <f>A90+0.01</f>
        <v>3.1899999999999959</v>
      </c>
      <c r="B95" s="975" t="s">
        <v>542</v>
      </c>
      <c r="C95" s="976"/>
      <c r="D95" s="1204"/>
      <c r="E95" s="977"/>
    </row>
    <row r="96" spans="1:5" s="63" customFormat="1">
      <c r="A96" s="978"/>
      <c r="B96" s="512" t="s">
        <v>372</v>
      </c>
      <c r="C96" s="976">
        <v>1</v>
      </c>
      <c r="D96" s="1204"/>
      <c r="E96" s="496">
        <f>D96*C96</f>
        <v>0</v>
      </c>
    </row>
    <row r="97" spans="1:5" s="63" customFormat="1">
      <c r="C97" s="399"/>
      <c r="D97" s="1142"/>
      <c r="E97" s="379"/>
    </row>
    <row r="98" spans="1:5" s="63" customFormat="1" ht="46.5" customHeight="1">
      <c r="A98" s="419">
        <f>A95+0.01</f>
        <v>3.1999999999999957</v>
      </c>
      <c r="B98" s="975" t="s">
        <v>554</v>
      </c>
      <c r="C98" s="976"/>
      <c r="D98" s="1204"/>
      <c r="E98" s="977"/>
    </row>
    <row r="99" spans="1:5" s="63" customFormat="1">
      <c r="A99" s="978"/>
      <c r="B99" s="512" t="s">
        <v>372</v>
      </c>
      <c r="C99" s="976">
        <v>1</v>
      </c>
      <c r="D99" s="1204"/>
      <c r="E99" s="496">
        <f>D99*C99</f>
        <v>0</v>
      </c>
    </row>
    <row r="100" spans="1:5" s="63" customFormat="1">
      <c r="C100" s="399"/>
      <c r="D100" s="1142"/>
      <c r="E100" s="379"/>
    </row>
    <row r="101" spans="1:5" s="63" customFormat="1">
      <c r="C101" s="399"/>
      <c r="D101" s="1142"/>
      <c r="E101" s="379"/>
    </row>
    <row r="102" spans="1:5" s="63" customFormat="1" ht="44.25" customHeight="1">
      <c r="A102" s="419">
        <f>A98+0.01</f>
        <v>3.2099999999999955</v>
      </c>
      <c r="B102" s="512" t="s">
        <v>544</v>
      </c>
      <c r="C102" s="976"/>
      <c r="D102" s="1204"/>
      <c r="E102" s="977"/>
    </row>
    <row r="103" spans="1:5" s="63" customFormat="1">
      <c r="A103" s="978"/>
      <c r="B103" s="512"/>
      <c r="C103" s="976"/>
      <c r="D103" s="1204"/>
      <c r="E103" s="977"/>
    </row>
    <row r="104" spans="1:5" s="63" customFormat="1">
      <c r="A104" s="978"/>
      <c r="B104" s="512" t="s">
        <v>490</v>
      </c>
      <c r="C104" s="976">
        <v>2</v>
      </c>
      <c r="D104" s="1204"/>
      <c r="E104" s="517">
        <f>D104*C104</f>
        <v>0</v>
      </c>
    </row>
    <row r="105" spans="1:5" s="63" customFormat="1">
      <c r="C105" s="399"/>
      <c r="D105" s="1142"/>
      <c r="E105" s="379"/>
    </row>
    <row r="106" spans="1:5" s="63" customFormat="1">
      <c r="C106" s="399"/>
      <c r="D106" s="1142"/>
      <c r="E106" s="379"/>
    </row>
    <row r="107" spans="1:5" s="68" customFormat="1">
      <c r="A107" s="367">
        <f>A102+0.01</f>
        <v>3.2199999999999953</v>
      </c>
      <c r="B107" s="364" t="s">
        <v>418</v>
      </c>
      <c r="C107" s="410"/>
      <c r="D107" s="1159"/>
      <c r="E107" s="384"/>
    </row>
    <row r="108" spans="1:5" s="68" customFormat="1">
      <c r="A108" s="383"/>
      <c r="B108" s="364" t="s">
        <v>419</v>
      </c>
      <c r="C108" s="410"/>
      <c r="D108" s="1160"/>
      <c r="E108" s="384">
        <f>SUM(E11:E105)*0.01</f>
        <v>0</v>
      </c>
    </row>
    <row r="109" spans="1:5" s="68" customFormat="1">
      <c r="A109" s="381"/>
      <c r="B109" s="366"/>
      <c r="C109" s="386"/>
      <c r="D109" s="1161"/>
      <c r="E109" s="385"/>
    </row>
    <row r="110" spans="1:5" s="68" customFormat="1">
      <c r="A110" s="381"/>
      <c r="B110" s="366"/>
      <c r="C110" s="386"/>
      <c r="D110" s="1161"/>
      <c r="E110" s="385"/>
    </row>
    <row r="111" spans="1:5" s="68" customFormat="1">
      <c r="A111" s="367">
        <f>A107+0.01</f>
        <v>3.2299999999999951</v>
      </c>
      <c r="B111" s="364" t="s">
        <v>420</v>
      </c>
      <c r="C111" s="410"/>
      <c r="D111" s="468"/>
      <c r="E111" s="387"/>
    </row>
    <row r="112" spans="1:5" s="68" customFormat="1">
      <c r="A112" s="383"/>
      <c r="B112" s="364"/>
      <c r="C112" s="410"/>
      <c r="D112" s="924"/>
      <c r="E112" s="384">
        <f>SUM(E11:E104)*0.02</f>
        <v>0</v>
      </c>
    </row>
    <row r="113" spans="1:5" s="63" customFormat="1">
      <c r="C113" s="399"/>
      <c r="D113" s="1142"/>
      <c r="E113" s="379"/>
    </row>
    <row r="114" spans="1:5" s="63" customFormat="1" ht="15.75" thickBot="1">
      <c r="A114" s="979"/>
      <c r="B114" s="980" t="s">
        <v>555</v>
      </c>
      <c r="C114" s="981"/>
      <c r="D114" s="1205"/>
      <c r="E114" s="982">
        <f>SUM(E11:E112)</f>
        <v>0</v>
      </c>
    </row>
  </sheetData>
  <sheetProtection algorithmName="SHA-512" hashValue="DnnBggNYdDuTTsU1IdncuY8uk94oduYkWUMneHGE0nXZEGjUNBLODKg34LpEtgdJbyRZ2qUcTaPP33SL5mEXsg==" saltValue="BiPOfqacMl+dQhxVkp0f8Q==" spinCount="100000" sheet="1" objects="1" scenarios="1"/>
  <conditionalFormatting sqref="E1:E1048576">
    <cfRule type="cellIs" dxfId="16" priority="1" operator="equal">
      <formula>0</formula>
    </cfRule>
  </conditionalFormatting>
  <pageMargins left="0.98425196850393704" right="0.19685039370078741" top="0.39370078740157483" bottom="0.78740157480314965" header="0.51181102362204722" footer="0.55118110236220474"/>
  <pageSetup paperSize="9" scale="96" orientation="portrait" horizontalDpi="300" verticalDpi="300" r:id="rId1"/>
  <headerFooter alignWithMargins="0">
    <oddFooter>&amp;L&amp;"Arial,Navadno"&amp;9&amp;F&amp;R&amp;"Arial,Navadno"&amp;10&amp;A &amp;P/&amp;N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6E2F-2E49-43BB-81F8-8C0D8F95070B}">
  <sheetPr>
    <tabColor theme="4" tint="0.39997558519241921"/>
  </sheetPr>
  <dimension ref="A1:E568"/>
  <sheetViews>
    <sheetView topLeftCell="A136" zoomScaleNormal="100" zoomScaleSheetLayoutView="100" workbookViewId="0">
      <selection activeCell="W164" sqref="W164"/>
    </sheetView>
  </sheetViews>
  <sheetFormatPr defaultColWidth="8.85546875" defaultRowHeight="15"/>
  <cols>
    <col min="1" max="1" width="6.7109375" style="508" customWidth="1"/>
    <col min="2" max="2" width="53.42578125" style="69" customWidth="1"/>
    <col min="3" max="3" width="8.5703125" style="513" customWidth="1"/>
    <col min="4" max="4" width="13.7109375" style="69" customWidth="1"/>
    <col min="5" max="5" width="13.7109375" style="497" customWidth="1"/>
    <col min="6" max="239" width="9.140625" style="69" customWidth="1"/>
    <col min="240" max="16384" width="8.85546875" style="69"/>
  </cols>
  <sheetData>
    <row r="1" spans="1:5" s="63" customFormat="1" ht="29.25" customHeight="1">
      <c r="A1" s="519"/>
      <c r="B1" s="340" t="str">
        <f>'NASLOVNICA SI'!B12</f>
        <v>OBČINA VODICE,Kopitarjev trg 1, 1217 VODICE</v>
      </c>
      <c r="C1" s="399"/>
      <c r="E1" s="379"/>
    </row>
    <row r="2" spans="1:5" s="63" customFormat="1">
      <c r="A2" s="520"/>
      <c r="B2" s="343" t="str">
        <f>'NASLOVNICA SI'!B15</f>
        <v>VEČNAMENSKA ŠPORTNA DVORANA VODICE</v>
      </c>
      <c r="C2" s="399"/>
      <c r="E2" s="379"/>
    </row>
    <row r="3" spans="1:5" s="63" customFormat="1">
      <c r="A3" s="521"/>
      <c r="B3" s="345" t="str">
        <f>'NASLOVNICA SI'!B16</f>
        <v>Št. Načrta : REM-2013/2016</v>
      </c>
      <c r="C3" s="399"/>
      <c r="E3" s="379"/>
    </row>
    <row r="4" spans="1:5" ht="13.15" customHeight="1">
      <c r="A4" s="508">
        <v>6</v>
      </c>
      <c r="B4" s="446" t="s">
        <v>556</v>
      </c>
      <c r="D4" s="447"/>
      <c r="E4" s="514"/>
    </row>
    <row r="5" spans="1:5" ht="13.15" customHeight="1">
      <c r="B5" s="509"/>
      <c r="C5" s="515"/>
      <c r="D5" s="507"/>
      <c r="E5" s="514"/>
    </row>
    <row r="6" spans="1:5" ht="13.15" customHeight="1">
      <c r="A6" s="510" t="s">
        <v>358</v>
      </c>
      <c r="B6" s="450" t="s">
        <v>359</v>
      </c>
      <c r="C6" s="515" t="s">
        <v>360</v>
      </c>
      <c r="D6" s="516" t="s">
        <v>361</v>
      </c>
      <c r="E6" s="516" t="s">
        <v>362</v>
      </c>
    </row>
    <row r="7" spans="1:5" ht="13.15" customHeight="1">
      <c r="A7" s="510"/>
      <c r="B7" s="450"/>
      <c r="C7" s="515"/>
      <c r="D7" s="450"/>
      <c r="E7" s="516"/>
    </row>
    <row r="8" spans="1:5" ht="13.15" customHeight="1">
      <c r="A8" s="510"/>
      <c r="B8" s="452" t="s">
        <v>363</v>
      </c>
      <c r="C8" s="515"/>
      <c r="D8" s="450"/>
      <c r="E8" s="516"/>
    </row>
    <row r="9" spans="1:5" ht="13.15" customHeight="1">
      <c r="A9" s="510"/>
      <c r="B9" s="452"/>
      <c r="C9" s="515"/>
      <c r="D9" s="450"/>
      <c r="E9" s="516"/>
    </row>
    <row r="10" spans="1:5" ht="13.15" customHeight="1">
      <c r="A10" s="510"/>
      <c r="B10" s="453" t="s">
        <v>557</v>
      </c>
      <c r="C10" s="515"/>
      <c r="D10" s="1202"/>
      <c r="E10" s="516"/>
    </row>
    <row r="11" spans="1:5" s="70" customFormat="1" ht="61.35" customHeight="1">
      <c r="A11" s="522"/>
      <c r="B11" s="523" t="s">
        <v>558</v>
      </c>
      <c r="C11" s="598"/>
      <c r="D11" s="1207"/>
      <c r="E11" s="599"/>
    </row>
    <row r="12" spans="1:5" s="70" customFormat="1" ht="13.15" customHeight="1">
      <c r="A12" s="522"/>
      <c r="B12" s="72"/>
      <c r="C12" s="598"/>
      <c r="D12" s="1207"/>
      <c r="E12" s="599"/>
    </row>
    <row r="13" spans="1:5" s="70" customFormat="1" ht="13.15" customHeight="1">
      <c r="A13" s="522"/>
      <c r="B13" s="72" t="s">
        <v>559</v>
      </c>
      <c r="C13" s="598"/>
      <c r="D13" s="1207"/>
      <c r="E13" s="599"/>
    </row>
    <row r="14" spans="1:5" s="70" customFormat="1" ht="13.15" customHeight="1">
      <c r="A14" s="522"/>
      <c r="B14" s="72" t="s">
        <v>560</v>
      </c>
      <c r="C14" s="598"/>
      <c r="D14" s="1207"/>
      <c r="E14" s="599"/>
    </row>
    <row r="15" spans="1:5" s="70" customFormat="1" ht="13.15" customHeight="1">
      <c r="A15" s="522"/>
      <c r="B15" s="72" t="s">
        <v>561</v>
      </c>
      <c r="C15" s="598"/>
      <c r="D15" s="1207"/>
      <c r="E15" s="599"/>
    </row>
    <row r="16" spans="1:5" s="70" customFormat="1" ht="13.15" customHeight="1">
      <c r="A16" s="522"/>
      <c r="B16" s="72" t="s">
        <v>562</v>
      </c>
      <c r="C16" s="598"/>
      <c r="D16" s="1207"/>
      <c r="E16" s="599"/>
    </row>
    <row r="17" spans="1:5" s="70" customFormat="1" ht="13.15" customHeight="1">
      <c r="A17" s="522"/>
      <c r="B17" s="72" t="s">
        <v>563</v>
      </c>
      <c r="C17" s="598"/>
      <c r="D17" s="1207"/>
      <c r="E17" s="599"/>
    </row>
    <row r="18" spans="1:5" s="70" customFormat="1" ht="13.15" customHeight="1">
      <c r="A18" s="522"/>
      <c r="B18" s="524" t="s">
        <v>564</v>
      </c>
      <c r="C18" s="598"/>
      <c r="D18" s="1207"/>
      <c r="E18" s="599"/>
    </row>
    <row r="19" spans="1:5" s="70" customFormat="1" ht="13.15" customHeight="1">
      <c r="A19" s="522"/>
      <c r="B19" s="72" t="s">
        <v>565</v>
      </c>
      <c r="C19" s="598"/>
      <c r="D19" s="1207"/>
      <c r="E19" s="599"/>
    </row>
    <row r="20" spans="1:5" s="70" customFormat="1" ht="13.15" customHeight="1">
      <c r="A20" s="522"/>
      <c r="B20" s="72" t="s">
        <v>566</v>
      </c>
      <c r="C20" s="598"/>
      <c r="D20" s="1207"/>
      <c r="E20" s="599"/>
    </row>
    <row r="21" spans="1:5" s="70" customFormat="1" ht="13.15" customHeight="1">
      <c r="A21" s="522"/>
      <c r="B21" s="72" t="s">
        <v>567</v>
      </c>
      <c r="C21" s="598"/>
      <c r="D21" s="1207"/>
      <c r="E21" s="599"/>
    </row>
    <row r="22" spans="1:5" s="70" customFormat="1" ht="13.15" customHeight="1">
      <c r="A22" s="522"/>
      <c r="B22" s="72" t="s">
        <v>568</v>
      </c>
      <c r="C22" s="598"/>
      <c r="D22" s="1207"/>
      <c r="E22" s="599"/>
    </row>
    <row r="23" spans="1:5" s="70" customFormat="1" ht="13.15" customHeight="1">
      <c r="A23" s="522"/>
      <c r="B23" s="72" t="s">
        <v>569</v>
      </c>
      <c r="C23" s="598"/>
      <c r="D23" s="1207"/>
      <c r="E23" s="599"/>
    </row>
    <row r="24" spans="1:5" s="59" customFormat="1" ht="63.75">
      <c r="A24" s="525"/>
      <c r="B24" s="526" t="s">
        <v>570</v>
      </c>
      <c r="C24" s="527"/>
      <c r="D24" s="1208"/>
      <c r="E24" s="527"/>
    </row>
    <row r="25" spans="1:5" s="59" customFormat="1" ht="25.5">
      <c r="A25" s="525"/>
      <c r="B25" s="526" t="s">
        <v>571</v>
      </c>
      <c r="C25" s="527"/>
      <c r="D25" s="1208"/>
      <c r="E25" s="527"/>
    </row>
    <row r="26" spans="1:5" s="59" customFormat="1" ht="15.75">
      <c r="A26" s="525"/>
      <c r="B26" s="526" t="s">
        <v>572</v>
      </c>
      <c r="C26" s="527"/>
      <c r="D26" s="1208"/>
      <c r="E26" s="527"/>
    </row>
    <row r="27" spans="1:5" s="59" customFormat="1" ht="15.75">
      <c r="A27" s="525"/>
      <c r="B27" s="526" t="s">
        <v>573</v>
      </c>
      <c r="C27" s="527"/>
      <c r="D27" s="1208"/>
      <c r="E27" s="527"/>
    </row>
    <row r="28" spans="1:5" s="59" customFormat="1" ht="15.75">
      <c r="A28" s="525"/>
      <c r="B28" s="526" t="s">
        <v>574</v>
      </c>
      <c r="C28" s="527"/>
      <c r="D28" s="1208"/>
      <c r="E28" s="527"/>
    </row>
    <row r="29" spans="1:5" s="59" customFormat="1" ht="15.75">
      <c r="A29" s="525"/>
      <c r="B29" s="526" t="s">
        <v>575</v>
      </c>
      <c r="C29" s="527"/>
      <c r="D29" s="1208"/>
      <c r="E29" s="527"/>
    </row>
    <row r="30" spans="1:5" s="59" customFormat="1" ht="15.75">
      <c r="A30" s="525"/>
      <c r="B30" s="458" t="s">
        <v>576</v>
      </c>
      <c r="C30" s="527"/>
      <c r="D30" s="1208"/>
      <c r="E30" s="527"/>
    </row>
    <row r="31" spans="1:5" s="59" customFormat="1" ht="15.75">
      <c r="A31" s="525"/>
      <c r="B31" s="458" t="s">
        <v>577</v>
      </c>
      <c r="C31" s="527"/>
      <c r="D31" s="1208"/>
      <c r="E31" s="527"/>
    </row>
    <row r="32" spans="1:5" s="59" customFormat="1" ht="15.75">
      <c r="A32" s="525"/>
      <c r="B32" s="458" t="s">
        <v>578</v>
      </c>
      <c r="C32" s="527"/>
      <c r="D32" s="1208"/>
      <c r="E32" s="527"/>
    </row>
    <row r="33" spans="1:5" s="59" customFormat="1" ht="51">
      <c r="A33" s="525"/>
      <c r="B33" s="458" t="s">
        <v>579</v>
      </c>
      <c r="C33" s="527"/>
      <c r="D33" s="1208"/>
      <c r="E33" s="527"/>
    </row>
    <row r="34" spans="1:5" s="59" customFormat="1" ht="25.5">
      <c r="A34" s="525"/>
      <c r="B34" s="458" t="s">
        <v>580</v>
      </c>
      <c r="C34" s="527"/>
      <c r="D34" s="1208"/>
      <c r="E34" s="527"/>
    </row>
    <row r="35" spans="1:5" s="68" customFormat="1" ht="13.15" customHeight="1">
      <c r="A35" s="381"/>
      <c r="B35" s="528"/>
      <c r="C35" s="386"/>
      <c r="D35" s="1151"/>
      <c r="E35" s="376"/>
    </row>
    <row r="36" spans="1:5" s="59" customFormat="1" ht="63">
      <c r="A36" s="653">
        <v>6.01</v>
      </c>
      <c r="B36" s="529" t="s">
        <v>581</v>
      </c>
      <c r="C36" s="530"/>
      <c r="D36" s="1209"/>
      <c r="E36" s="530"/>
    </row>
    <row r="37" spans="1:5" s="68" customFormat="1" ht="13.15" customHeight="1">
      <c r="A37" s="531"/>
      <c r="B37" s="532"/>
      <c r="C37" s="547"/>
      <c r="D37" s="1210"/>
      <c r="E37" s="600"/>
    </row>
    <row r="38" spans="1:5" s="68" customFormat="1" ht="13.15" customHeight="1">
      <c r="A38" s="1075"/>
      <c r="B38" s="534" t="s">
        <v>582</v>
      </c>
      <c r="C38" s="466"/>
      <c r="D38" s="1177"/>
      <c r="E38" s="466"/>
    </row>
    <row r="39" spans="1:5" s="68" customFormat="1" ht="13.15" customHeight="1">
      <c r="A39" s="1075"/>
      <c r="B39" s="534"/>
      <c r="C39" s="466"/>
      <c r="D39" s="1177"/>
      <c r="E39" s="466"/>
    </row>
    <row r="40" spans="1:5" s="72" customFormat="1" ht="12.75">
      <c r="A40" s="1075"/>
      <c r="B40" s="601" t="s">
        <v>583</v>
      </c>
      <c r="D40" s="1211"/>
    </row>
    <row r="41" spans="1:5" s="72" customFormat="1" ht="12.75">
      <c r="A41" s="1075"/>
      <c r="B41" s="601" t="s">
        <v>584</v>
      </c>
      <c r="D41" s="1211"/>
    </row>
    <row r="42" spans="1:5" s="72" customFormat="1" ht="12.75">
      <c r="A42" s="1075"/>
      <c r="B42" s="602" t="s">
        <v>585</v>
      </c>
      <c r="D42" s="1211"/>
    </row>
    <row r="43" spans="1:5" s="72" customFormat="1" ht="12.75">
      <c r="A43" s="1075"/>
      <c r="B43" s="602" t="s">
        <v>586</v>
      </c>
      <c r="D43" s="1211"/>
    </row>
    <row r="44" spans="1:5" s="72" customFormat="1" ht="12.75">
      <c r="A44" s="1075"/>
      <c r="B44" s="602" t="s">
        <v>587</v>
      </c>
      <c r="D44" s="1211"/>
    </row>
    <row r="45" spans="1:5" s="72" customFormat="1" ht="12.75">
      <c r="A45" s="1075"/>
      <c r="B45" s="602" t="s">
        <v>588</v>
      </c>
      <c r="D45" s="1211"/>
    </row>
    <row r="46" spans="1:5" s="72" customFormat="1" ht="12.75">
      <c r="A46" s="1075"/>
      <c r="B46" s="602" t="s">
        <v>589</v>
      </c>
      <c r="D46" s="1211"/>
    </row>
    <row r="47" spans="1:5" s="72" customFormat="1" ht="12.75">
      <c r="A47" s="1075"/>
      <c r="B47" s="602" t="s">
        <v>590</v>
      </c>
      <c r="D47" s="1211"/>
    </row>
    <row r="48" spans="1:5" s="72" customFormat="1" ht="12.75">
      <c r="A48" s="1075"/>
      <c r="B48" s="602" t="s">
        <v>591</v>
      </c>
      <c r="D48" s="1211"/>
    </row>
    <row r="49" spans="1:4" s="72" customFormat="1" ht="12.75">
      <c r="A49" s="1075"/>
      <c r="B49" s="602" t="s">
        <v>592</v>
      </c>
      <c r="D49" s="1211"/>
    </row>
    <row r="50" spans="1:4" s="72" customFormat="1" ht="12.75">
      <c r="A50" s="1075"/>
      <c r="B50" s="601"/>
      <c r="D50" s="1211"/>
    </row>
    <row r="51" spans="1:4" s="72" customFormat="1" ht="76.5">
      <c r="A51" s="1075"/>
      <c r="B51" s="603" t="s">
        <v>593</v>
      </c>
      <c r="D51" s="1211"/>
    </row>
    <row r="52" spans="1:4" s="72" customFormat="1" ht="76.5">
      <c r="A52" s="1075"/>
      <c r="B52" s="603" t="s">
        <v>594</v>
      </c>
      <c r="D52" s="1211"/>
    </row>
    <row r="53" spans="1:4" s="72" customFormat="1" ht="12.75">
      <c r="A53" s="1075"/>
      <c r="B53" s="601"/>
      <c r="D53" s="1211"/>
    </row>
    <row r="54" spans="1:4" s="72" customFormat="1" ht="12.75">
      <c r="A54" s="1075"/>
      <c r="B54" s="604" t="s">
        <v>1102</v>
      </c>
      <c r="D54" s="1211"/>
    </row>
    <row r="55" spans="1:4" s="72" customFormat="1" ht="12.75">
      <c r="A55" s="1075"/>
      <c r="B55" s="602" t="s">
        <v>595</v>
      </c>
      <c r="D55" s="1211"/>
    </row>
    <row r="56" spans="1:4" s="72" customFormat="1" ht="12.75">
      <c r="A56" s="1075"/>
      <c r="B56" s="602" t="s">
        <v>596</v>
      </c>
      <c r="D56" s="1211"/>
    </row>
    <row r="57" spans="1:4" s="72" customFormat="1" ht="12.75">
      <c r="A57" s="1075"/>
      <c r="B57" s="602" t="s">
        <v>597</v>
      </c>
      <c r="D57" s="1211"/>
    </row>
    <row r="58" spans="1:4" s="72" customFormat="1" ht="12.75">
      <c r="A58" s="1075"/>
      <c r="B58" s="602" t="s">
        <v>598</v>
      </c>
      <c r="D58" s="1211"/>
    </row>
    <row r="59" spans="1:4" s="72" customFormat="1" ht="12.75">
      <c r="A59" s="1075"/>
      <c r="B59" s="602" t="s">
        <v>599</v>
      </c>
      <c r="D59" s="1211"/>
    </row>
    <row r="60" spans="1:4" s="72" customFormat="1" ht="12.75">
      <c r="A60" s="1075"/>
      <c r="B60" s="602" t="s">
        <v>600</v>
      </c>
      <c r="D60" s="1211"/>
    </row>
    <row r="61" spans="1:4" s="72" customFormat="1" ht="12.75">
      <c r="A61" s="1075"/>
      <c r="B61" s="602" t="s">
        <v>601</v>
      </c>
      <c r="D61" s="1211"/>
    </row>
    <row r="62" spans="1:4" s="72" customFormat="1" ht="12.75">
      <c r="A62" s="1075"/>
      <c r="B62" s="602" t="s">
        <v>602</v>
      </c>
      <c r="D62" s="1211"/>
    </row>
    <row r="63" spans="1:4" s="72" customFormat="1" ht="12.75">
      <c r="A63" s="1075"/>
      <c r="B63" s="601"/>
      <c r="D63" s="1211"/>
    </row>
    <row r="64" spans="1:4" s="72" customFormat="1" ht="12.75">
      <c r="A64" s="1075"/>
      <c r="B64" s="604" t="s">
        <v>603</v>
      </c>
      <c r="D64" s="1211"/>
    </row>
    <row r="65" spans="1:4" s="72" customFormat="1" ht="12.75">
      <c r="A65" s="1075"/>
      <c r="B65" s="602" t="s">
        <v>604</v>
      </c>
      <c r="C65" s="602" t="s">
        <v>605</v>
      </c>
      <c r="D65" s="1211"/>
    </row>
    <row r="66" spans="1:4" s="72" customFormat="1" ht="12.75">
      <c r="A66" s="1075"/>
      <c r="B66" s="602" t="s">
        <v>606</v>
      </c>
      <c r="C66" s="602" t="s">
        <v>607</v>
      </c>
      <c r="D66" s="1211"/>
    </row>
    <row r="67" spans="1:4" s="72" customFormat="1" ht="12.75">
      <c r="A67" s="1075"/>
      <c r="B67" s="602" t="s">
        <v>608</v>
      </c>
      <c r="C67" s="602" t="s">
        <v>609</v>
      </c>
      <c r="D67" s="1211"/>
    </row>
    <row r="68" spans="1:4" s="72" customFormat="1" ht="12.75">
      <c r="A68" s="1075"/>
      <c r="B68" s="602" t="s">
        <v>610</v>
      </c>
      <c r="C68" s="602" t="s">
        <v>611</v>
      </c>
      <c r="D68" s="1211"/>
    </row>
    <row r="69" spans="1:4" s="72" customFormat="1" ht="12.75">
      <c r="A69" s="1075"/>
      <c r="B69" s="601"/>
      <c r="D69" s="1211"/>
    </row>
    <row r="70" spans="1:4" s="72" customFormat="1" ht="12.75">
      <c r="A70" s="1075"/>
      <c r="B70" s="601" t="s">
        <v>612</v>
      </c>
      <c r="D70" s="1211"/>
    </row>
    <row r="71" spans="1:4" s="72" customFormat="1" ht="12.75">
      <c r="A71" s="1075"/>
      <c r="B71" s="601" t="s">
        <v>613</v>
      </c>
      <c r="D71" s="1211"/>
    </row>
    <row r="72" spans="1:4" s="72" customFormat="1" ht="12.75">
      <c r="A72" s="1075"/>
      <c r="B72" s="601" t="s">
        <v>614</v>
      </c>
      <c r="D72" s="1211"/>
    </row>
    <row r="73" spans="1:4" s="72" customFormat="1" ht="12.75">
      <c r="A73" s="1075"/>
      <c r="B73" s="601"/>
      <c r="D73" s="1211"/>
    </row>
    <row r="74" spans="1:4" s="72" customFormat="1" ht="12.75">
      <c r="A74" s="1075"/>
      <c r="B74" s="601"/>
      <c r="D74" s="1211"/>
    </row>
    <row r="75" spans="1:4" s="72" customFormat="1" ht="102">
      <c r="A75" s="1075"/>
      <c r="B75" s="603" t="s">
        <v>615</v>
      </c>
      <c r="D75" s="1211"/>
    </row>
    <row r="76" spans="1:4" s="72" customFormat="1" ht="12.75">
      <c r="A76" s="1075"/>
      <c r="B76" s="601"/>
      <c r="D76" s="1211"/>
    </row>
    <row r="77" spans="1:4" s="72" customFormat="1" ht="12.75">
      <c r="A77" s="1075"/>
      <c r="B77" s="603" t="s">
        <v>616</v>
      </c>
      <c r="D77" s="1211"/>
    </row>
    <row r="78" spans="1:4" s="72" customFormat="1" ht="12.75">
      <c r="A78" s="1075"/>
      <c r="B78" s="603" t="s">
        <v>617</v>
      </c>
      <c r="D78" s="1211"/>
    </row>
    <row r="79" spans="1:4" s="72" customFormat="1" ht="25.5">
      <c r="A79" s="1075"/>
      <c r="B79" s="603" t="s">
        <v>618</v>
      </c>
      <c r="D79" s="1211"/>
    </row>
    <row r="80" spans="1:4" s="72" customFormat="1" ht="12.75">
      <c r="A80" s="1075"/>
      <c r="B80" s="603" t="s">
        <v>619</v>
      </c>
      <c r="D80" s="1211"/>
    </row>
    <row r="81" spans="1:5" s="72" customFormat="1" ht="12.75">
      <c r="A81" s="1075"/>
      <c r="B81" s="603" t="s">
        <v>620</v>
      </c>
      <c r="D81" s="1211"/>
    </row>
    <row r="82" spans="1:5" s="72" customFormat="1" ht="25.5">
      <c r="A82" s="1075"/>
      <c r="B82" s="603" t="s">
        <v>621</v>
      </c>
      <c r="D82" s="1211"/>
    </row>
    <row r="83" spans="1:5" s="72" customFormat="1" ht="25.5">
      <c r="A83" s="1075"/>
      <c r="B83" s="603" t="s">
        <v>622</v>
      </c>
      <c r="D83" s="1211"/>
    </row>
    <row r="84" spans="1:5" s="72" customFormat="1" ht="25.5">
      <c r="A84" s="1075"/>
      <c r="B84" s="603" t="s">
        <v>623</v>
      </c>
      <c r="D84" s="1211"/>
    </row>
    <row r="85" spans="1:5" s="72" customFormat="1" ht="25.5">
      <c r="A85" s="1075"/>
      <c r="B85" s="603" t="s">
        <v>624</v>
      </c>
      <c r="D85" s="1211"/>
    </row>
    <row r="86" spans="1:5" s="72" customFormat="1" ht="12.75">
      <c r="A86" s="1075"/>
      <c r="B86" s="603" t="s">
        <v>625</v>
      </c>
      <c r="D86" s="1211"/>
    </row>
    <row r="87" spans="1:5" s="72" customFormat="1" ht="12.75">
      <c r="A87" s="1075"/>
      <c r="B87" s="601"/>
      <c r="D87" s="1211"/>
    </row>
    <row r="88" spans="1:5" s="72" customFormat="1" ht="12.75">
      <c r="A88" s="1075"/>
      <c r="B88" s="604" t="s">
        <v>626</v>
      </c>
      <c r="D88" s="1211"/>
    </row>
    <row r="89" spans="1:5" s="72" customFormat="1" ht="12.75">
      <c r="A89" s="1075"/>
      <c r="B89" s="601"/>
      <c r="D89" s="1211"/>
    </row>
    <row r="90" spans="1:5" s="72" customFormat="1" ht="12.75">
      <c r="A90" s="1075"/>
      <c r="B90" s="604"/>
      <c r="D90" s="1211"/>
    </row>
    <row r="91" spans="1:5" s="72" customFormat="1" ht="38.25">
      <c r="A91" s="1075"/>
      <c r="B91" s="605" t="s">
        <v>1103</v>
      </c>
      <c r="D91" s="1211"/>
    </row>
    <row r="92" spans="1:5" s="72" customFormat="1" ht="12.75">
      <c r="A92" s="1075"/>
      <c r="B92" s="605"/>
      <c r="D92" s="1211"/>
    </row>
    <row r="93" spans="1:5" s="72" customFormat="1" ht="76.5">
      <c r="A93" s="1075"/>
      <c r="B93" s="605" t="s">
        <v>1104</v>
      </c>
      <c r="D93" s="1211"/>
    </row>
    <row r="94" spans="1:5" s="72" customFormat="1" ht="12.75">
      <c r="A94" s="1075"/>
      <c r="B94" s="605"/>
      <c r="D94" s="1211"/>
    </row>
    <row r="95" spans="1:5" s="72" customFormat="1" ht="63.75">
      <c r="A95" s="1075"/>
      <c r="B95" s="605" t="s">
        <v>1105</v>
      </c>
      <c r="D95" s="1211"/>
    </row>
    <row r="96" spans="1:5" s="72" customFormat="1" ht="25.5">
      <c r="A96" s="1075"/>
      <c r="B96" s="603" t="s">
        <v>627</v>
      </c>
      <c r="C96" s="603">
        <v>1</v>
      </c>
      <c r="D96" s="1212"/>
      <c r="E96" s="603" t="s">
        <v>629</v>
      </c>
    </row>
    <row r="97" spans="1:5" s="72" customFormat="1" ht="25.5">
      <c r="A97" s="1075"/>
      <c r="B97" s="603" t="s">
        <v>627</v>
      </c>
      <c r="C97" s="603">
        <v>1</v>
      </c>
      <c r="D97" s="1212"/>
      <c r="E97" s="603" t="s">
        <v>630</v>
      </c>
    </row>
    <row r="98" spans="1:5" s="72" customFormat="1" ht="12.75">
      <c r="A98" s="1075"/>
      <c r="B98" s="605"/>
      <c r="D98" s="1211"/>
    </row>
    <row r="99" spans="1:5" s="72" customFormat="1" ht="89.25">
      <c r="A99" s="1075"/>
      <c r="B99" s="605" t="s">
        <v>1106</v>
      </c>
      <c r="D99" s="1211"/>
    </row>
    <row r="100" spans="1:5" s="72" customFormat="1" ht="12.75">
      <c r="A100" s="1075"/>
      <c r="B100" s="603"/>
      <c r="D100" s="1211"/>
    </row>
    <row r="101" spans="1:5" s="72" customFormat="1" ht="12.75">
      <c r="A101" s="1075"/>
      <c r="B101" s="603" t="s">
        <v>631</v>
      </c>
      <c r="D101" s="1211"/>
    </row>
    <row r="102" spans="1:5" s="72" customFormat="1" ht="25.5">
      <c r="A102" s="1075"/>
      <c r="B102" s="606" t="s">
        <v>632</v>
      </c>
      <c r="D102" s="1211"/>
    </row>
    <row r="103" spans="1:5" s="72" customFormat="1" ht="12.75">
      <c r="A103" s="1075"/>
      <c r="B103" s="606" t="s">
        <v>633</v>
      </c>
      <c r="D103" s="1211"/>
    </row>
    <row r="104" spans="1:5" s="72" customFormat="1" ht="12.75">
      <c r="A104" s="1075"/>
      <c r="B104" s="601"/>
      <c r="D104" s="1211"/>
    </row>
    <row r="105" spans="1:5" s="72" customFormat="1" ht="12.75">
      <c r="A105" s="1075"/>
      <c r="B105" s="601" t="s">
        <v>634</v>
      </c>
      <c r="D105" s="1211"/>
    </row>
    <row r="106" spans="1:5" s="72" customFormat="1" ht="12.75">
      <c r="A106" s="1075"/>
      <c r="B106" s="602" t="s">
        <v>635</v>
      </c>
      <c r="D106" s="1211"/>
    </row>
    <row r="107" spans="1:5" s="72" customFormat="1" ht="12.75">
      <c r="A107" s="1075"/>
      <c r="B107" s="602" t="s">
        <v>636</v>
      </c>
      <c r="D107" s="1211"/>
    </row>
    <row r="108" spans="1:5" s="72" customFormat="1" ht="12.75">
      <c r="A108" s="1075"/>
      <c r="B108" s="602" t="s">
        <v>637</v>
      </c>
      <c r="D108" s="1211"/>
    </row>
    <row r="109" spans="1:5" s="72" customFormat="1" ht="12.75">
      <c r="A109" s="1075"/>
      <c r="B109" s="602" t="s">
        <v>638</v>
      </c>
      <c r="D109" s="1211"/>
    </row>
    <row r="110" spans="1:5" s="72" customFormat="1" ht="12.75">
      <c r="A110" s="1075"/>
      <c r="B110" s="602" t="s">
        <v>639</v>
      </c>
      <c r="D110" s="1211"/>
    </row>
    <row r="111" spans="1:5" s="72" customFormat="1" ht="12.75">
      <c r="A111" s="1075"/>
      <c r="B111" s="601" t="s">
        <v>640</v>
      </c>
      <c r="D111" s="1211"/>
    </row>
    <row r="112" spans="1:5" s="72" customFormat="1" ht="12.75">
      <c r="A112" s="1075"/>
      <c r="B112" s="602" t="s">
        <v>635</v>
      </c>
      <c r="D112" s="1211"/>
    </row>
    <row r="113" spans="1:4" s="72" customFormat="1" ht="12.75">
      <c r="A113" s="1075"/>
      <c r="B113" s="602" t="s">
        <v>641</v>
      </c>
      <c r="D113" s="1211"/>
    </row>
    <row r="114" spans="1:4" s="72" customFormat="1" ht="12.75">
      <c r="A114" s="1075"/>
      <c r="B114" s="602" t="s">
        <v>642</v>
      </c>
      <c r="D114" s="1211"/>
    </row>
    <row r="115" spans="1:4" s="72" customFormat="1" ht="12.75">
      <c r="A115" s="1075"/>
      <c r="B115" s="602" t="s">
        <v>643</v>
      </c>
      <c r="D115" s="1211"/>
    </row>
    <row r="116" spans="1:4" s="72" customFormat="1" ht="12.75">
      <c r="A116" s="1075"/>
      <c r="B116" s="602" t="s">
        <v>644</v>
      </c>
      <c r="D116" s="1211"/>
    </row>
    <row r="117" spans="1:4" s="72" customFormat="1" ht="12.75">
      <c r="A117" s="1075"/>
      <c r="B117" s="604"/>
      <c r="D117" s="1211"/>
    </row>
    <row r="118" spans="1:4" s="72" customFormat="1" ht="76.5">
      <c r="A118" s="1075"/>
      <c r="B118" s="605" t="s">
        <v>1107</v>
      </c>
      <c r="D118" s="1211"/>
    </row>
    <row r="119" spans="1:4" s="72" customFormat="1" ht="12.75">
      <c r="A119" s="1075"/>
      <c r="B119" s="601"/>
      <c r="D119" s="1211"/>
    </row>
    <row r="120" spans="1:4" s="72" customFormat="1" ht="12.75">
      <c r="A120" s="1075"/>
      <c r="B120" s="601" t="s">
        <v>322</v>
      </c>
      <c r="D120" s="1211"/>
    </row>
    <row r="121" spans="1:4" s="72" customFormat="1" ht="12.75">
      <c r="A121" s="1075"/>
      <c r="B121" s="602" t="s">
        <v>645</v>
      </c>
      <c r="D121" s="1211"/>
    </row>
    <row r="122" spans="1:4" s="72" customFormat="1" ht="12.75">
      <c r="A122" s="1075"/>
      <c r="B122" s="602" t="s">
        <v>646</v>
      </c>
      <c r="D122" s="1211"/>
    </row>
    <row r="123" spans="1:4" s="72" customFormat="1" ht="12.75">
      <c r="A123" s="1075"/>
      <c r="B123" s="602" t="s">
        <v>647</v>
      </c>
      <c r="D123" s="1211"/>
    </row>
    <row r="124" spans="1:4" s="72" customFormat="1" ht="12.75">
      <c r="A124" s="1075"/>
      <c r="B124" s="602" t="s">
        <v>648</v>
      </c>
      <c r="D124" s="1211"/>
    </row>
    <row r="125" spans="1:4" s="72" customFormat="1" ht="12.75">
      <c r="A125" s="1075"/>
      <c r="B125" s="602" t="s">
        <v>649</v>
      </c>
      <c r="D125" s="1211"/>
    </row>
    <row r="126" spans="1:4" s="72" customFormat="1" ht="12.75">
      <c r="A126" s="1075"/>
      <c r="B126" s="604"/>
      <c r="D126" s="1211"/>
    </row>
    <row r="127" spans="1:4" s="72" customFormat="1" ht="76.5">
      <c r="A127" s="1075"/>
      <c r="B127" s="605" t="s">
        <v>1104</v>
      </c>
      <c r="D127" s="1211"/>
    </row>
    <row r="128" spans="1:4" s="72" customFormat="1" ht="12.75">
      <c r="A128" s="1075"/>
      <c r="B128" s="605"/>
      <c r="D128" s="1211"/>
    </row>
    <row r="129" spans="1:4" s="72" customFormat="1" ht="76.5">
      <c r="A129" s="1075"/>
      <c r="B129" s="605" t="s">
        <v>1104</v>
      </c>
      <c r="D129" s="1211"/>
    </row>
    <row r="130" spans="1:4" s="72" customFormat="1" ht="12.75">
      <c r="A130" s="1075"/>
      <c r="B130" s="603"/>
      <c r="D130" s="1211"/>
    </row>
    <row r="131" spans="1:4" s="72" customFormat="1" ht="89.25">
      <c r="A131" s="1075"/>
      <c r="B131" s="605" t="s">
        <v>1108</v>
      </c>
      <c r="D131" s="1211"/>
    </row>
    <row r="132" spans="1:4" s="72" customFormat="1" ht="12.75">
      <c r="A132" s="1075"/>
      <c r="B132" s="601"/>
      <c r="D132" s="1211"/>
    </row>
    <row r="133" spans="1:4" s="72" customFormat="1" ht="12.75">
      <c r="A133" s="1075"/>
      <c r="B133" s="601" t="s">
        <v>650</v>
      </c>
      <c r="D133" s="1211"/>
    </row>
    <row r="134" spans="1:4" s="72" customFormat="1" ht="12.75">
      <c r="A134" s="1075"/>
      <c r="B134" s="606" t="s">
        <v>651</v>
      </c>
      <c r="D134" s="1211"/>
    </row>
    <row r="135" spans="1:4" s="72" customFormat="1" ht="12.75">
      <c r="A135" s="1075"/>
      <c r="B135" s="606" t="s">
        <v>652</v>
      </c>
      <c r="D135" s="1211"/>
    </row>
    <row r="136" spans="1:4" s="72" customFormat="1" ht="12.75">
      <c r="A136" s="1075"/>
      <c r="B136" s="606" t="s">
        <v>653</v>
      </c>
      <c r="D136" s="1211"/>
    </row>
    <row r="137" spans="1:4" s="72" customFormat="1" ht="12.75">
      <c r="A137" s="1075"/>
      <c r="B137" s="606" t="s">
        <v>654</v>
      </c>
      <c r="D137" s="1211"/>
    </row>
    <row r="138" spans="1:4" s="72" customFormat="1" ht="12.75">
      <c r="A138" s="1075"/>
      <c r="B138" s="601"/>
      <c r="D138" s="1211"/>
    </row>
    <row r="139" spans="1:4" s="72" customFormat="1" ht="12.75">
      <c r="A139" s="1075"/>
      <c r="B139" s="601" t="s">
        <v>655</v>
      </c>
      <c r="D139" s="1211"/>
    </row>
    <row r="140" spans="1:4" s="72" customFormat="1" ht="12.75">
      <c r="A140" s="1075"/>
      <c r="B140" s="606" t="s">
        <v>656</v>
      </c>
      <c r="D140" s="1211"/>
    </row>
    <row r="141" spans="1:4" s="72" customFormat="1" ht="12.75">
      <c r="A141" s="1075"/>
      <c r="B141" s="606" t="s">
        <v>657</v>
      </c>
      <c r="D141" s="1211"/>
    </row>
    <row r="142" spans="1:4" s="72" customFormat="1" ht="12.75">
      <c r="A142" s="1075"/>
      <c r="B142" s="606" t="s">
        <v>658</v>
      </c>
      <c r="D142" s="1211"/>
    </row>
    <row r="143" spans="1:4" s="72" customFormat="1" ht="12.75">
      <c r="A143" s="1075"/>
      <c r="B143" s="606" t="s">
        <v>659</v>
      </c>
      <c r="D143" s="1211"/>
    </row>
    <row r="144" spans="1:4" s="72" customFormat="1" ht="12.75">
      <c r="A144" s="1075"/>
      <c r="B144" s="606" t="s">
        <v>660</v>
      </c>
      <c r="D144" s="1211"/>
    </row>
    <row r="145" spans="1:5" s="72" customFormat="1" ht="12.75">
      <c r="A145" s="1075"/>
      <c r="B145" s="606" t="s">
        <v>661</v>
      </c>
      <c r="D145" s="1211"/>
    </row>
    <row r="146" spans="1:5" s="72" customFormat="1" ht="12.75">
      <c r="A146" s="1075"/>
      <c r="B146" s="606" t="s">
        <v>662</v>
      </c>
      <c r="D146" s="1211"/>
    </row>
    <row r="147" spans="1:5" s="72" customFormat="1" ht="12.75">
      <c r="A147" s="1075"/>
      <c r="B147" s="606" t="s">
        <v>663</v>
      </c>
      <c r="D147" s="1211"/>
    </row>
    <row r="148" spans="1:5" s="72" customFormat="1" ht="12.75">
      <c r="A148" s="1075"/>
      <c r="B148" s="601"/>
      <c r="D148" s="1211"/>
    </row>
    <row r="149" spans="1:5" s="72" customFormat="1" ht="12.75">
      <c r="A149" s="1075"/>
      <c r="B149" s="601" t="s">
        <v>664</v>
      </c>
    </row>
    <row r="150" spans="1:5" s="72" customFormat="1" ht="12.75">
      <c r="A150" s="1075"/>
      <c r="B150" s="1076" t="s">
        <v>665</v>
      </c>
      <c r="C150" s="1076"/>
      <c r="D150" s="1076"/>
      <c r="E150" s="1076"/>
    </row>
    <row r="151" spans="1:5" s="72" customFormat="1" ht="12.75">
      <c r="A151" s="1075"/>
      <c r="B151" s="1076" t="s">
        <v>666</v>
      </c>
      <c r="C151" s="1076"/>
      <c r="D151" s="1076"/>
      <c r="E151" s="1076"/>
    </row>
    <row r="152" spans="1:5" s="72" customFormat="1" ht="12.75">
      <c r="A152" s="1075"/>
      <c r="B152" s="1076" t="s">
        <v>667</v>
      </c>
      <c r="C152" s="1076"/>
      <c r="D152" s="1076"/>
      <c r="E152" s="1076"/>
    </row>
    <row r="153" spans="1:5" s="72" customFormat="1" ht="12.75">
      <c r="A153" s="1075"/>
      <c r="B153" s="1076" t="s">
        <v>668</v>
      </c>
      <c r="C153" s="1076"/>
      <c r="D153" s="1076"/>
      <c r="E153" s="1076"/>
    </row>
    <row r="154" spans="1:5" s="72" customFormat="1" ht="12.75">
      <c r="A154" s="1075"/>
      <c r="B154" s="1076" t="s">
        <v>669</v>
      </c>
      <c r="C154" s="1076"/>
      <c r="D154" s="1076"/>
      <c r="E154" s="1076"/>
    </row>
    <row r="155" spans="1:5" s="72" customFormat="1" ht="12.75">
      <c r="A155" s="1075"/>
      <c r="B155" s="1076" t="s">
        <v>670</v>
      </c>
      <c r="C155" s="1076"/>
      <c r="D155" s="1076"/>
      <c r="E155" s="1076"/>
    </row>
    <row r="156" spans="1:5" s="72" customFormat="1" ht="12.75">
      <c r="A156" s="1075"/>
      <c r="B156" s="1076" t="s">
        <v>671</v>
      </c>
      <c r="C156" s="1076"/>
      <c r="D156" s="1076"/>
      <c r="E156" s="1076"/>
    </row>
    <row r="157" spans="1:5" s="72" customFormat="1" ht="24" customHeight="1">
      <c r="A157" s="1075"/>
      <c r="B157" s="1076" t="s">
        <v>672</v>
      </c>
      <c r="C157" s="1076"/>
      <c r="D157" s="1076"/>
      <c r="E157" s="1076"/>
    </row>
    <row r="158" spans="1:5" s="72" customFormat="1" ht="12.75">
      <c r="A158" s="1075"/>
      <c r="B158" s="1076" t="s">
        <v>673</v>
      </c>
      <c r="C158" s="1076"/>
      <c r="D158" s="1076"/>
      <c r="E158" s="1076"/>
    </row>
    <row r="159" spans="1:5" s="72" customFormat="1" ht="50.65" customHeight="1">
      <c r="A159" s="1075"/>
      <c r="B159" s="603" t="s">
        <v>627</v>
      </c>
      <c r="C159" s="603">
        <v>1</v>
      </c>
      <c r="D159" s="603" t="s">
        <v>628</v>
      </c>
      <c r="E159" s="603" t="s">
        <v>674</v>
      </c>
    </row>
    <row r="160" spans="1:5" s="72" customFormat="1" ht="25.5">
      <c r="A160" s="1075"/>
      <c r="B160" s="1074" t="s">
        <v>675</v>
      </c>
      <c r="C160" s="1074"/>
      <c r="D160" s="1074"/>
      <c r="E160" s="603" t="s">
        <v>676</v>
      </c>
    </row>
    <row r="161" spans="1:5" s="72" customFormat="1" ht="12.75">
      <c r="A161" s="1075"/>
      <c r="B161" s="601" t="s">
        <v>677</v>
      </c>
    </row>
    <row r="162" spans="1:5" s="72" customFormat="1" ht="102">
      <c r="A162" s="1075"/>
      <c r="B162" s="605" t="s">
        <v>1109</v>
      </c>
      <c r="D162" s="1211"/>
    </row>
    <row r="163" spans="1:5" s="72" customFormat="1" ht="12.75">
      <c r="A163" s="1075"/>
      <c r="B163" s="605"/>
      <c r="D163" s="1211"/>
    </row>
    <row r="164" spans="1:5" s="72" customFormat="1" ht="51.75" thickBot="1">
      <c r="A164" s="1075"/>
      <c r="B164" s="605" t="s">
        <v>1110</v>
      </c>
      <c r="D164" s="1211"/>
    </row>
    <row r="165" spans="1:5" s="72" customFormat="1" ht="13.5" thickBot="1">
      <c r="A165" s="1075"/>
      <c r="B165" s="607" t="s">
        <v>678</v>
      </c>
      <c r="C165" s="608">
        <v>63</v>
      </c>
      <c r="D165" s="1213"/>
      <c r="E165" s="608">
        <f>C165*D165</f>
        <v>0</v>
      </c>
    </row>
    <row r="166" spans="1:5" s="72" customFormat="1" ht="13.5" thickBot="1">
      <c r="A166" s="1075"/>
      <c r="B166" s="609" t="s">
        <v>679</v>
      </c>
      <c r="C166" s="610">
        <v>3</v>
      </c>
      <c r="D166" s="1214"/>
      <c r="E166" s="610">
        <f>C166*D166</f>
        <v>0</v>
      </c>
    </row>
    <row r="167" spans="1:5" s="72" customFormat="1" ht="12.75">
      <c r="A167" s="1075"/>
      <c r="B167" s="601" t="s">
        <v>681</v>
      </c>
      <c r="D167" s="1211"/>
    </row>
    <row r="168" spans="1:5" s="72" customFormat="1" ht="12.75">
      <c r="A168" s="1075"/>
      <c r="B168" s="604"/>
      <c r="D168" s="1211"/>
    </row>
    <row r="169" spans="1:5" s="72" customFormat="1" ht="63.75">
      <c r="A169" s="1075"/>
      <c r="B169" s="605" t="s">
        <v>1105</v>
      </c>
      <c r="D169" s="1211"/>
    </row>
    <row r="170" spans="1:5" s="72" customFormat="1" ht="12.75">
      <c r="A170" s="1075"/>
      <c r="B170" s="604" t="s">
        <v>680</v>
      </c>
      <c r="D170" s="1211"/>
    </row>
    <row r="171" spans="1:5" s="72" customFormat="1" ht="12.75">
      <c r="A171" s="1075"/>
      <c r="B171" s="601"/>
      <c r="D171" s="1211"/>
    </row>
    <row r="172" spans="1:5" s="72" customFormat="1" ht="12.75">
      <c r="A172" s="1075"/>
      <c r="B172" s="604"/>
      <c r="D172" s="1211"/>
    </row>
    <row r="173" spans="1:5" s="72" customFormat="1" ht="204">
      <c r="A173" s="1075"/>
      <c r="B173" s="605" t="s">
        <v>1111</v>
      </c>
      <c r="D173" s="1211"/>
    </row>
    <row r="174" spans="1:5" s="72" customFormat="1" ht="12.75">
      <c r="A174" s="1075"/>
      <c r="B174" s="601"/>
      <c r="D174" s="1211"/>
    </row>
    <row r="175" spans="1:5" s="72" customFormat="1" ht="12.75">
      <c r="A175" s="1075"/>
      <c r="B175" s="604"/>
      <c r="D175" s="1211"/>
    </row>
    <row r="176" spans="1:5" s="72" customFormat="1" ht="63.75">
      <c r="A176" s="1075"/>
      <c r="B176" s="605" t="s">
        <v>1105</v>
      </c>
      <c r="D176" s="1211"/>
    </row>
    <row r="177" spans="1:5" s="72" customFormat="1" ht="25.5">
      <c r="A177" s="1075"/>
      <c r="B177" s="603" t="s">
        <v>627</v>
      </c>
      <c r="C177" s="603">
        <v>1</v>
      </c>
      <c r="D177" s="1212"/>
      <c r="E177" s="603" t="s">
        <v>630</v>
      </c>
    </row>
    <row r="178" spans="1:5" s="72" customFormat="1" ht="12.75">
      <c r="A178" s="1075"/>
      <c r="B178" s="604"/>
      <c r="D178" s="1211"/>
    </row>
    <row r="179" spans="1:5" s="72" customFormat="1" ht="51.75" thickBot="1">
      <c r="A179" s="1075"/>
      <c r="B179" s="605" t="s">
        <v>1110</v>
      </c>
      <c r="D179" s="1211"/>
    </row>
    <row r="180" spans="1:5" s="72" customFormat="1" ht="15.75" thickBot="1">
      <c r="A180" s="1075"/>
      <c r="B180" s="607" t="s">
        <v>678</v>
      </c>
      <c r="C180" s="608">
        <v>63</v>
      </c>
      <c r="D180" s="1213"/>
      <c r="E180" s="387">
        <f>D180*C180</f>
        <v>0</v>
      </c>
    </row>
    <row r="181" spans="1:5" s="72" customFormat="1" ht="15.75" thickBot="1">
      <c r="A181" s="1075"/>
      <c r="B181" s="609" t="s">
        <v>679</v>
      </c>
      <c r="C181" s="610">
        <v>3</v>
      </c>
      <c r="D181" s="1214"/>
      <c r="E181" s="387">
        <f>D181*C181</f>
        <v>0</v>
      </c>
    </row>
    <row r="182" spans="1:5" s="72" customFormat="1" ht="12.75">
      <c r="A182" s="1075"/>
      <c r="B182" s="601" t="s">
        <v>681</v>
      </c>
      <c r="D182" s="1211"/>
    </row>
    <row r="183" spans="1:5" s="72" customFormat="1" ht="12.75">
      <c r="A183" s="1075"/>
      <c r="B183" s="604"/>
      <c r="D183" s="1211"/>
    </row>
    <row r="184" spans="1:5" s="72" customFormat="1" ht="12.75">
      <c r="A184" s="1075"/>
      <c r="B184" s="604" t="s">
        <v>682</v>
      </c>
      <c r="D184" s="1211"/>
    </row>
    <row r="185" spans="1:5" s="72" customFormat="1" ht="12.75">
      <c r="A185" s="1075"/>
      <c r="B185" s="601" t="s">
        <v>683</v>
      </c>
      <c r="D185" s="1211"/>
    </row>
    <row r="186" spans="1:5" s="72" customFormat="1" ht="12.75">
      <c r="A186" s="1075"/>
      <c r="B186" s="604"/>
      <c r="D186" s="1211"/>
    </row>
    <row r="187" spans="1:5" s="72" customFormat="1" ht="76.5">
      <c r="A187" s="1075"/>
      <c r="B187" s="605" t="s">
        <v>1107</v>
      </c>
      <c r="D187" s="1211"/>
    </row>
    <row r="188" spans="1:5" s="72" customFormat="1" ht="12.75">
      <c r="A188" s="1075"/>
      <c r="B188" s="601"/>
      <c r="D188" s="1211"/>
    </row>
    <row r="189" spans="1:5" s="72" customFormat="1" ht="12.75">
      <c r="A189" s="1075"/>
      <c r="B189" s="601" t="s">
        <v>322</v>
      </c>
      <c r="D189" s="1211"/>
    </row>
    <row r="190" spans="1:5" s="72" customFormat="1" ht="12.75">
      <c r="A190" s="1075"/>
      <c r="B190" s="602" t="s">
        <v>645</v>
      </c>
      <c r="D190" s="1211"/>
    </row>
    <row r="191" spans="1:5" s="72" customFormat="1" ht="12.75">
      <c r="A191" s="1075"/>
      <c r="B191" s="602" t="s">
        <v>646</v>
      </c>
      <c r="D191" s="1211"/>
    </row>
    <row r="192" spans="1:5" s="72" customFormat="1" ht="12.75">
      <c r="A192" s="1075"/>
      <c r="B192" s="602" t="s">
        <v>647</v>
      </c>
      <c r="D192" s="1211"/>
    </row>
    <row r="193" spans="1:5" s="72" customFormat="1" ht="12.75">
      <c r="A193" s="1075"/>
      <c r="B193" s="602" t="s">
        <v>684</v>
      </c>
      <c r="D193" s="1211"/>
    </row>
    <row r="194" spans="1:5" s="72" customFormat="1" ht="12.75">
      <c r="A194" s="1075"/>
      <c r="B194" s="602" t="s">
        <v>649</v>
      </c>
      <c r="D194" s="1211"/>
    </row>
    <row r="195" spans="1:5" s="72" customFormat="1" ht="12.75">
      <c r="A195" s="1075"/>
      <c r="B195" s="604"/>
      <c r="D195" s="1211"/>
    </row>
    <row r="196" spans="1:5" s="72" customFormat="1" ht="76.5">
      <c r="A196" s="1075"/>
      <c r="B196" s="605" t="s">
        <v>1104</v>
      </c>
      <c r="D196" s="1211"/>
    </row>
    <row r="197" spans="1:5" s="72" customFormat="1" ht="12.75">
      <c r="A197" s="1075"/>
      <c r="B197" s="604"/>
      <c r="D197" s="1211"/>
    </row>
    <row r="198" spans="1:5" s="72" customFormat="1" ht="63.75">
      <c r="A198" s="1075"/>
      <c r="B198" s="605" t="s">
        <v>1105</v>
      </c>
      <c r="D198" s="1211"/>
    </row>
    <row r="199" spans="1:5" s="72" customFormat="1" ht="25.5">
      <c r="A199" s="1075"/>
      <c r="B199" s="603" t="s">
        <v>627</v>
      </c>
      <c r="C199" s="603">
        <v>1</v>
      </c>
      <c r="D199" s="1212"/>
      <c r="E199" s="603" t="s">
        <v>629</v>
      </c>
    </row>
    <row r="200" spans="1:5" s="72" customFormat="1" ht="25.5">
      <c r="A200" s="1075"/>
      <c r="B200" s="603" t="s">
        <v>627</v>
      </c>
      <c r="C200" s="603">
        <v>1</v>
      </c>
      <c r="D200" s="1212"/>
      <c r="E200" s="603" t="s">
        <v>630</v>
      </c>
    </row>
    <row r="201" spans="1:5" s="72" customFormat="1" ht="12.75">
      <c r="A201" s="1075"/>
      <c r="B201" s="604"/>
      <c r="D201" s="1211"/>
    </row>
    <row r="202" spans="1:5" s="72" customFormat="1" ht="76.5">
      <c r="A202" s="1075"/>
      <c r="B202" s="605" t="s">
        <v>1104</v>
      </c>
      <c r="D202" s="1211"/>
    </row>
    <row r="203" spans="1:5" s="72" customFormat="1" ht="12.75">
      <c r="A203" s="1075"/>
      <c r="B203" s="604"/>
      <c r="D203" s="1211"/>
    </row>
    <row r="204" spans="1:5" s="72" customFormat="1" ht="76.5">
      <c r="A204" s="1075"/>
      <c r="B204" s="605" t="s">
        <v>1104</v>
      </c>
      <c r="D204" s="1211"/>
    </row>
    <row r="205" spans="1:5" s="72" customFormat="1" ht="12.75">
      <c r="A205" s="1075"/>
      <c r="B205" s="604"/>
      <c r="D205" s="1211"/>
    </row>
    <row r="206" spans="1:5" s="72" customFormat="1" ht="12.75">
      <c r="A206" s="1075"/>
      <c r="B206" s="604" t="s">
        <v>685</v>
      </c>
      <c r="D206" s="1211"/>
    </row>
    <row r="207" spans="1:5" s="72" customFormat="1" ht="25.5">
      <c r="A207" s="1075"/>
      <c r="B207" s="603" t="s">
        <v>627</v>
      </c>
      <c r="C207" s="603">
        <v>1</v>
      </c>
      <c r="D207" s="1212"/>
      <c r="E207" s="603" t="s">
        <v>686</v>
      </c>
    </row>
    <row r="208" spans="1:5" s="72" customFormat="1" ht="38.25">
      <c r="A208" s="1075"/>
      <c r="B208" s="603" t="s">
        <v>627</v>
      </c>
      <c r="C208" s="603">
        <v>1</v>
      </c>
      <c r="D208" s="1212"/>
      <c r="E208" s="603" t="s">
        <v>687</v>
      </c>
    </row>
    <row r="209" spans="1:5" s="72" customFormat="1" ht="12.75">
      <c r="A209" s="1075"/>
      <c r="B209" s="603" t="s">
        <v>627</v>
      </c>
      <c r="C209" s="603">
        <v>1</v>
      </c>
      <c r="D209" s="1212"/>
      <c r="E209" s="603" t="s">
        <v>688</v>
      </c>
    </row>
    <row r="210" spans="1:5" s="72" customFormat="1" ht="38.25">
      <c r="A210" s="1075"/>
      <c r="B210" s="603" t="s">
        <v>627</v>
      </c>
      <c r="C210" s="603">
        <v>1</v>
      </c>
      <c r="D210" s="1212"/>
      <c r="E210" s="603" t="s">
        <v>689</v>
      </c>
    </row>
    <row r="211" spans="1:5" s="72" customFormat="1" ht="12.75">
      <c r="A211" s="1075"/>
      <c r="B211" s="601"/>
      <c r="D211" s="1211"/>
    </row>
    <row r="212" spans="1:5" s="68" customFormat="1" ht="30" customHeight="1">
      <c r="A212" s="535"/>
      <c r="B212" s="536" t="s">
        <v>690</v>
      </c>
      <c r="C212" s="611"/>
      <c r="D212" s="1215"/>
      <c r="E212" s="612"/>
    </row>
    <row r="213" spans="1:5" s="59" customFormat="1" ht="15.75">
      <c r="A213" s="466"/>
      <c r="B213" s="537"/>
      <c r="C213" s="71"/>
      <c r="D213" s="1216"/>
      <c r="E213" s="71"/>
    </row>
    <row r="214" spans="1:5" s="63" customFormat="1" ht="13.15" customHeight="1">
      <c r="A214" s="381"/>
      <c r="B214" s="538" t="s">
        <v>372</v>
      </c>
      <c r="C214" s="410">
        <v>1</v>
      </c>
      <c r="D214" s="1150"/>
      <c r="E214" s="387">
        <f>D214*C214</f>
        <v>0</v>
      </c>
    </row>
    <row r="215" spans="1:5" s="68" customFormat="1" ht="16.5" customHeight="1">
      <c r="A215" s="539"/>
      <c r="B215" s="528"/>
      <c r="C215" s="386"/>
      <c r="D215" s="1151"/>
      <c r="E215" s="376"/>
    </row>
    <row r="216" spans="1:5" s="75" customFormat="1" ht="60">
      <c r="A216" s="654">
        <f>A36+0.01</f>
        <v>6.02</v>
      </c>
      <c r="B216" s="540" t="s">
        <v>691</v>
      </c>
      <c r="C216" s="614"/>
      <c r="D216" s="1217"/>
      <c r="E216" s="614"/>
    </row>
    <row r="217" spans="1:5" s="68" customFormat="1" ht="13.15" customHeight="1">
      <c r="A217" s="615"/>
      <c r="B217" s="534" t="s">
        <v>692</v>
      </c>
      <c r="C217" s="466"/>
      <c r="D217" s="1177"/>
      <c r="E217" s="466"/>
    </row>
    <row r="218" spans="1:5" s="75" customFormat="1">
      <c r="A218" s="615"/>
      <c r="B218" s="541"/>
      <c r="C218" s="615"/>
      <c r="D218" s="1218"/>
      <c r="E218" s="615"/>
    </row>
    <row r="219" spans="1:5" s="75" customFormat="1">
      <c r="A219" s="615"/>
      <c r="B219" s="541" t="s">
        <v>693</v>
      </c>
      <c r="C219" s="615"/>
      <c r="D219" s="1218"/>
      <c r="E219" s="615"/>
    </row>
    <row r="220" spans="1:5" s="75" customFormat="1">
      <c r="A220" s="615"/>
      <c r="B220" s="542"/>
      <c r="C220" s="615"/>
      <c r="D220" s="1218"/>
      <c r="E220" s="615"/>
    </row>
    <row r="221" spans="1:5" s="75" customFormat="1">
      <c r="A221" s="615"/>
      <c r="B221" s="541" t="s">
        <v>694</v>
      </c>
      <c r="C221" s="615"/>
      <c r="D221" s="1218"/>
      <c r="E221" s="615"/>
    </row>
    <row r="222" spans="1:5" s="75" customFormat="1" ht="134.25">
      <c r="A222" s="615"/>
      <c r="B222" s="543" t="s">
        <v>695</v>
      </c>
      <c r="C222" s="615"/>
      <c r="D222" s="1218"/>
      <c r="E222" s="615"/>
    </row>
    <row r="223" spans="1:5" s="75" customFormat="1" ht="119.25">
      <c r="A223" s="615"/>
      <c r="B223" s="543" t="s">
        <v>696</v>
      </c>
      <c r="C223" s="615"/>
      <c r="D223" s="1218"/>
      <c r="E223" s="615"/>
    </row>
    <row r="224" spans="1:5" s="75" customFormat="1">
      <c r="A224" s="615"/>
      <c r="B224" s="544"/>
      <c r="C224" s="615"/>
      <c r="D224" s="1218"/>
      <c r="E224" s="615"/>
    </row>
    <row r="225" spans="1:5" s="75" customFormat="1" ht="72.75">
      <c r="A225" s="615"/>
      <c r="B225" s="542" t="s">
        <v>697</v>
      </c>
      <c r="C225" s="615"/>
      <c r="D225" s="1218"/>
      <c r="E225" s="615"/>
    </row>
    <row r="226" spans="1:5" s="75" customFormat="1">
      <c r="A226" s="615"/>
      <c r="B226" s="544"/>
      <c r="C226" s="615"/>
      <c r="D226" s="1218"/>
      <c r="E226" s="615"/>
    </row>
    <row r="227" spans="1:5" s="75" customFormat="1">
      <c r="A227" s="615"/>
      <c r="B227" s="542"/>
      <c r="C227" s="615"/>
      <c r="D227" s="1218"/>
      <c r="E227" s="615"/>
    </row>
    <row r="228" spans="1:5" s="75" customFormat="1" ht="44.25">
      <c r="A228" s="615"/>
      <c r="B228" s="542" t="s">
        <v>698</v>
      </c>
      <c r="C228" s="615"/>
      <c r="D228" s="1218"/>
      <c r="E228" s="615"/>
    </row>
    <row r="229" spans="1:5" s="75" customFormat="1" ht="164.25">
      <c r="A229" s="615"/>
      <c r="B229" s="542" t="s">
        <v>699</v>
      </c>
      <c r="C229" s="542"/>
      <c r="D229" s="1219"/>
      <c r="E229" s="542"/>
    </row>
    <row r="230" spans="1:5" s="75" customFormat="1" ht="44.25">
      <c r="A230" s="615"/>
      <c r="B230" s="542" t="s">
        <v>700</v>
      </c>
      <c r="C230" s="615"/>
      <c r="D230" s="1218"/>
      <c r="E230" s="615"/>
    </row>
    <row r="231" spans="1:5" s="75" customFormat="1">
      <c r="A231" s="615"/>
      <c r="B231" s="542"/>
      <c r="C231" s="542"/>
      <c r="D231" s="1219"/>
      <c r="E231" s="542"/>
    </row>
    <row r="232" spans="1:5" s="75" customFormat="1">
      <c r="A232" s="615"/>
      <c r="B232" s="541" t="s">
        <v>701</v>
      </c>
      <c r="C232" s="542"/>
      <c r="D232" s="1219"/>
      <c r="E232" s="542"/>
    </row>
    <row r="233" spans="1:5" s="75" customFormat="1">
      <c r="A233" s="615"/>
      <c r="B233" s="544" t="s">
        <v>702</v>
      </c>
      <c r="C233" s="542"/>
      <c r="D233" s="1219"/>
      <c r="E233" s="542"/>
    </row>
    <row r="234" spans="1:5" s="75" customFormat="1">
      <c r="A234" s="615"/>
      <c r="B234" s="544" t="s">
        <v>703</v>
      </c>
      <c r="C234" s="542"/>
      <c r="D234" s="1219"/>
      <c r="E234" s="542"/>
    </row>
    <row r="235" spans="1:5" s="75" customFormat="1">
      <c r="A235" s="615"/>
      <c r="B235" s="544" t="s">
        <v>704</v>
      </c>
      <c r="C235" s="542"/>
      <c r="D235" s="1219"/>
      <c r="E235" s="542"/>
    </row>
    <row r="236" spans="1:5" s="75" customFormat="1">
      <c r="A236" s="615"/>
      <c r="B236" s="544" t="s">
        <v>705</v>
      </c>
      <c r="C236" s="542"/>
      <c r="D236" s="1219"/>
      <c r="E236" s="542"/>
    </row>
    <row r="237" spans="1:5" s="75" customFormat="1">
      <c r="A237" s="615"/>
      <c r="B237" s="544" t="s">
        <v>706</v>
      </c>
      <c r="C237" s="542"/>
      <c r="D237" s="1219"/>
      <c r="E237" s="542"/>
    </row>
    <row r="238" spans="1:5" s="75" customFormat="1">
      <c r="A238" s="615"/>
      <c r="B238" s="544" t="s">
        <v>707</v>
      </c>
      <c r="C238" s="542"/>
      <c r="D238" s="1219"/>
      <c r="E238" s="542"/>
    </row>
    <row r="239" spans="1:5" s="75" customFormat="1">
      <c r="A239" s="615"/>
      <c r="B239" s="544" t="s">
        <v>708</v>
      </c>
      <c r="C239" s="615"/>
      <c r="D239" s="1218"/>
      <c r="E239" s="615"/>
    </row>
    <row r="240" spans="1:5" s="75" customFormat="1">
      <c r="A240" s="615"/>
      <c r="B240" s="544"/>
      <c r="C240" s="615"/>
      <c r="D240" s="1218"/>
      <c r="E240" s="615"/>
    </row>
    <row r="241" spans="1:5" s="75" customFormat="1">
      <c r="A241" s="615"/>
      <c r="B241" s="542"/>
      <c r="C241" s="615"/>
      <c r="D241" s="1218"/>
      <c r="E241" s="615"/>
    </row>
    <row r="242" spans="1:5" s="75" customFormat="1">
      <c r="A242" s="615"/>
      <c r="B242" s="541" t="s">
        <v>709</v>
      </c>
      <c r="C242" s="615"/>
      <c r="D242" s="1218"/>
      <c r="E242" s="615"/>
    </row>
    <row r="243" spans="1:5" s="75" customFormat="1">
      <c r="A243" s="615"/>
      <c r="B243" s="541" t="s">
        <v>710</v>
      </c>
      <c r="C243" s="615"/>
      <c r="D243" s="1218"/>
      <c r="E243" s="615"/>
    </row>
    <row r="244" spans="1:5" s="75" customFormat="1">
      <c r="A244" s="615"/>
      <c r="B244" s="544" t="s">
        <v>711</v>
      </c>
      <c r="C244" s="615"/>
      <c r="D244" s="1218"/>
      <c r="E244" s="615"/>
    </row>
    <row r="245" spans="1:5" s="75" customFormat="1">
      <c r="A245" s="615"/>
      <c r="B245" s="544" t="s">
        <v>712</v>
      </c>
      <c r="C245" s="615"/>
      <c r="D245" s="1218"/>
      <c r="E245" s="615"/>
    </row>
    <row r="246" spans="1:5" s="75" customFormat="1">
      <c r="A246" s="615"/>
      <c r="B246" s="544" t="s">
        <v>713</v>
      </c>
      <c r="C246" s="615"/>
      <c r="D246" s="1218"/>
      <c r="E246" s="615"/>
    </row>
    <row r="247" spans="1:5" s="75" customFormat="1">
      <c r="A247" s="615"/>
      <c r="B247" s="544" t="s">
        <v>714</v>
      </c>
      <c r="C247" s="615"/>
      <c r="D247" s="1218"/>
      <c r="E247" s="615"/>
    </row>
    <row r="248" spans="1:5" s="75" customFormat="1">
      <c r="A248" s="615"/>
      <c r="B248" s="541" t="s">
        <v>715</v>
      </c>
      <c r="C248" s="615"/>
      <c r="D248" s="1218"/>
      <c r="E248" s="615"/>
    </row>
    <row r="249" spans="1:5" s="75" customFormat="1">
      <c r="A249" s="615"/>
      <c r="B249" s="544" t="s">
        <v>711</v>
      </c>
      <c r="C249" s="615"/>
      <c r="D249" s="1218"/>
      <c r="E249" s="615"/>
    </row>
    <row r="250" spans="1:5" s="75" customFormat="1">
      <c r="A250" s="615"/>
      <c r="B250" s="544" t="s">
        <v>712</v>
      </c>
      <c r="C250" s="615"/>
      <c r="D250" s="1218"/>
      <c r="E250" s="615"/>
    </row>
    <row r="251" spans="1:5" s="75" customFormat="1">
      <c r="A251" s="615"/>
      <c r="B251" s="544" t="s">
        <v>716</v>
      </c>
      <c r="C251" s="615"/>
      <c r="D251" s="1218"/>
      <c r="E251" s="615"/>
    </row>
    <row r="252" spans="1:5" s="75" customFormat="1">
      <c r="A252" s="615"/>
      <c r="B252" s="544" t="s">
        <v>717</v>
      </c>
      <c r="C252" s="615"/>
      <c r="D252" s="1218"/>
      <c r="E252" s="615"/>
    </row>
    <row r="253" spans="1:5" s="75" customFormat="1">
      <c r="A253" s="615"/>
      <c r="B253" s="541" t="s">
        <v>718</v>
      </c>
      <c r="C253" s="615"/>
      <c r="D253" s="1218"/>
      <c r="E253" s="615"/>
    </row>
    <row r="254" spans="1:5" s="75" customFormat="1">
      <c r="A254" s="615"/>
      <c r="B254" s="544" t="s">
        <v>719</v>
      </c>
      <c r="C254" s="615"/>
      <c r="D254" s="1218"/>
      <c r="E254" s="615"/>
    </row>
    <row r="255" spans="1:5" s="75" customFormat="1">
      <c r="A255" s="615"/>
      <c r="B255" s="544" t="s">
        <v>720</v>
      </c>
      <c r="C255" s="615"/>
      <c r="D255" s="1218"/>
      <c r="E255" s="615"/>
    </row>
    <row r="256" spans="1:5" s="75" customFormat="1">
      <c r="A256" s="615"/>
      <c r="B256" s="544" t="s">
        <v>721</v>
      </c>
      <c r="C256" s="615"/>
      <c r="D256" s="1218"/>
      <c r="E256" s="615"/>
    </row>
    <row r="257" spans="1:5" s="75" customFormat="1">
      <c r="A257" s="615"/>
      <c r="B257" s="544" t="s">
        <v>722</v>
      </c>
      <c r="C257" s="615"/>
      <c r="D257" s="1218"/>
      <c r="E257" s="615"/>
    </row>
    <row r="258" spans="1:5" s="75" customFormat="1" ht="30">
      <c r="A258" s="615"/>
      <c r="B258" s="544" t="s">
        <v>723</v>
      </c>
      <c r="C258" s="615"/>
      <c r="D258" s="1218"/>
      <c r="E258" s="615"/>
    </row>
    <row r="259" spans="1:5" s="75" customFormat="1">
      <c r="A259" s="615"/>
      <c r="B259" s="541" t="s">
        <v>724</v>
      </c>
      <c r="C259" s="615"/>
      <c r="D259" s="1218"/>
      <c r="E259" s="615"/>
    </row>
    <row r="260" spans="1:5" s="75" customFormat="1">
      <c r="A260" s="615"/>
      <c r="B260" s="544" t="s">
        <v>725</v>
      </c>
      <c r="C260" s="615"/>
      <c r="D260" s="1218"/>
      <c r="E260" s="615"/>
    </row>
    <row r="261" spans="1:5" s="75" customFormat="1">
      <c r="A261" s="615"/>
      <c r="B261" s="544" t="s">
        <v>726</v>
      </c>
      <c r="C261" s="615"/>
      <c r="D261" s="1218"/>
      <c r="E261" s="615"/>
    </row>
    <row r="262" spans="1:5" s="75" customFormat="1">
      <c r="A262" s="615"/>
      <c r="B262" s="544" t="s">
        <v>727</v>
      </c>
      <c r="C262" s="615"/>
      <c r="D262" s="1218"/>
      <c r="E262" s="615"/>
    </row>
    <row r="263" spans="1:5" s="75" customFormat="1">
      <c r="A263" s="615"/>
      <c r="B263" s="544" t="s">
        <v>728</v>
      </c>
      <c r="C263" s="615"/>
      <c r="D263" s="1218"/>
      <c r="E263" s="615"/>
    </row>
    <row r="264" spans="1:5" s="75" customFormat="1">
      <c r="A264" s="615"/>
      <c r="B264" s="541" t="s">
        <v>729</v>
      </c>
      <c r="C264" s="615"/>
      <c r="D264" s="1218"/>
      <c r="E264" s="615"/>
    </row>
    <row r="265" spans="1:5" s="75" customFormat="1">
      <c r="A265" s="615"/>
      <c r="B265" s="544" t="s">
        <v>730</v>
      </c>
      <c r="C265" s="615"/>
      <c r="D265" s="1218"/>
      <c r="E265" s="615"/>
    </row>
    <row r="266" spans="1:5" s="75" customFormat="1">
      <c r="A266" s="615"/>
      <c r="B266" s="544" t="s">
        <v>731</v>
      </c>
      <c r="C266" s="615"/>
      <c r="D266" s="1218"/>
      <c r="E266" s="615"/>
    </row>
    <row r="267" spans="1:5" s="75" customFormat="1">
      <c r="A267" s="615"/>
      <c r="B267" s="544" t="s">
        <v>732</v>
      </c>
      <c r="C267" s="615"/>
      <c r="D267" s="1218"/>
      <c r="E267" s="615"/>
    </row>
    <row r="268" spans="1:5" s="75" customFormat="1">
      <c r="A268" s="615"/>
      <c r="B268" s="544" t="s">
        <v>733</v>
      </c>
      <c r="C268" s="615"/>
      <c r="D268" s="1218"/>
      <c r="E268" s="615"/>
    </row>
    <row r="269" spans="1:5" s="75" customFormat="1">
      <c r="A269" s="615"/>
      <c r="B269" s="544" t="s">
        <v>734</v>
      </c>
      <c r="C269" s="615"/>
      <c r="D269" s="1218"/>
      <c r="E269" s="615"/>
    </row>
    <row r="270" spans="1:5" s="75" customFormat="1">
      <c r="A270" s="615"/>
      <c r="B270" s="544" t="s">
        <v>735</v>
      </c>
      <c r="C270" s="615"/>
      <c r="D270" s="1218"/>
      <c r="E270" s="615"/>
    </row>
    <row r="271" spans="1:5" s="75" customFormat="1">
      <c r="A271" s="615"/>
      <c r="B271" s="544" t="s">
        <v>736</v>
      </c>
      <c r="C271" s="615"/>
      <c r="D271" s="1218"/>
      <c r="E271" s="615"/>
    </row>
    <row r="272" spans="1:5" s="75" customFormat="1">
      <c r="A272" s="615"/>
      <c r="B272" s="544" t="s">
        <v>737</v>
      </c>
      <c r="C272" s="615"/>
      <c r="D272" s="1218"/>
      <c r="E272" s="615"/>
    </row>
    <row r="273" spans="1:5" s="75" customFormat="1">
      <c r="A273" s="615"/>
      <c r="B273" s="543" t="s">
        <v>738</v>
      </c>
      <c r="C273" s="615"/>
      <c r="D273" s="1218"/>
      <c r="E273" s="615"/>
    </row>
    <row r="274" spans="1:5" s="75" customFormat="1">
      <c r="A274" s="615"/>
      <c r="B274" s="544" t="s">
        <v>739</v>
      </c>
      <c r="C274" s="615"/>
      <c r="D274" s="1218"/>
      <c r="E274" s="615"/>
    </row>
    <row r="275" spans="1:5" s="75" customFormat="1">
      <c r="A275" s="615"/>
      <c r="B275" s="544" t="s">
        <v>740</v>
      </c>
      <c r="C275" s="615"/>
      <c r="D275" s="1218"/>
      <c r="E275" s="615"/>
    </row>
    <row r="276" spans="1:5" s="75" customFormat="1">
      <c r="A276" s="615"/>
      <c r="B276" s="544" t="s">
        <v>741</v>
      </c>
      <c r="C276" s="615"/>
      <c r="D276" s="1218"/>
      <c r="E276" s="615"/>
    </row>
    <row r="277" spans="1:5" s="75" customFormat="1">
      <c r="A277" s="615"/>
      <c r="B277" s="543" t="s">
        <v>742</v>
      </c>
      <c r="C277" s="615"/>
      <c r="D277" s="1218"/>
      <c r="E277" s="615"/>
    </row>
    <row r="278" spans="1:5" s="75" customFormat="1">
      <c r="A278" s="615"/>
      <c r="B278" s="544" t="s">
        <v>743</v>
      </c>
      <c r="C278" s="615"/>
      <c r="D278" s="1218"/>
      <c r="E278" s="615"/>
    </row>
    <row r="279" spans="1:5" s="75" customFormat="1">
      <c r="A279" s="615"/>
      <c r="B279" s="544" t="s">
        <v>744</v>
      </c>
      <c r="C279" s="615"/>
      <c r="D279" s="1218"/>
      <c r="E279" s="615"/>
    </row>
    <row r="280" spans="1:5" s="75" customFormat="1">
      <c r="A280" s="615"/>
      <c r="B280" s="544" t="s">
        <v>745</v>
      </c>
      <c r="C280" s="615"/>
      <c r="D280" s="1218"/>
      <c r="E280" s="615"/>
    </row>
    <row r="281" spans="1:5" s="75" customFormat="1">
      <c r="A281" s="615"/>
      <c r="B281" s="544" t="s">
        <v>746</v>
      </c>
      <c r="C281" s="615"/>
      <c r="D281" s="1218"/>
      <c r="E281" s="615"/>
    </row>
    <row r="282" spans="1:5" s="75" customFormat="1">
      <c r="A282" s="615"/>
      <c r="B282" s="544" t="s">
        <v>747</v>
      </c>
      <c r="C282" s="615"/>
      <c r="D282" s="1218"/>
      <c r="E282" s="615"/>
    </row>
    <row r="283" spans="1:5" s="75" customFormat="1" ht="45">
      <c r="A283" s="615"/>
      <c r="B283" s="533" t="s">
        <v>748</v>
      </c>
      <c r="C283" s="615"/>
      <c r="D283" s="1218"/>
      <c r="E283" s="615"/>
    </row>
    <row r="284" spans="1:5" s="75" customFormat="1">
      <c r="A284" s="615"/>
      <c r="B284" s="542" t="s">
        <v>749</v>
      </c>
      <c r="C284" s="615"/>
      <c r="D284" s="1218"/>
      <c r="E284" s="615"/>
    </row>
    <row r="285" spans="1:5" s="75" customFormat="1">
      <c r="A285" s="616"/>
      <c r="B285" s="545" t="s">
        <v>750</v>
      </c>
      <c r="C285" s="616"/>
      <c r="D285" s="1220"/>
      <c r="E285" s="616"/>
    </row>
    <row r="286" spans="1:5" s="63" customFormat="1" ht="13.15" customHeight="1">
      <c r="A286" s="383"/>
      <c r="B286" s="538" t="s">
        <v>372</v>
      </c>
      <c r="C286" s="410">
        <v>1</v>
      </c>
      <c r="D286" s="1150"/>
      <c r="E286" s="387">
        <f>D286*C286</f>
        <v>0</v>
      </c>
    </row>
    <row r="287" spans="1:5" s="68" customFormat="1" ht="16.5" customHeight="1">
      <c r="A287" s="381"/>
      <c r="B287" s="528"/>
      <c r="C287" s="386"/>
      <c r="D287" s="1151"/>
      <c r="E287" s="376"/>
    </row>
    <row r="288" spans="1:5" s="68" customFormat="1" ht="16.5" customHeight="1">
      <c r="A288" s="381"/>
      <c r="B288" s="528"/>
      <c r="C288" s="386"/>
      <c r="D288" s="1151"/>
      <c r="E288" s="376"/>
    </row>
    <row r="289" spans="1:5" s="76" customFormat="1" ht="60">
      <c r="A289" s="613">
        <f>A216+0.01</f>
        <v>6.0299999999999994</v>
      </c>
      <c r="B289" s="540" t="s">
        <v>691</v>
      </c>
      <c r="C289" s="614"/>
      <c r="D289" s="1217"/>
      <c r="E289" s="614"/>
    </row>
    <row r="290" spans="1:5" s="68" customFormat="1" ht="13.15" customHeight="1">
      <c r="A290" s="615"/>
      <c r="B290" s="534" t="s">
        <v>751</v>
      </c>
      <c r="C290" s="466"/>
      <c r="D290" s="1177"/>
      <c r="E290" s="466"/>
    </row>
    <row r="291" spans="1:5" s="76" customFormat="1">
      <c r="A291" s="615"/>
      <c r="B291" s="541"/>
      <c r="C291" s="615"/>
      <c r="D291" s="1218"/>
      <c r="E291" s="615"/>
    </row>
    <row r="292" spans="1:5" s="76" customFormat="1">
      <c r="A292" s="615"/>
      <c r="B292" s="541" t="s">
        <v>693</v>
      </c>
      <c r="C292" s="615"/>
      <c r="D292" s="1218"/>
      <c r="E292" s="615"/>
    </row>
    <row r="293" spans="1:5" s="76" customFormat="1">
      <c r="A293" s="615"/>
      <c r="B293" s="542"/>
      <c r="C293" s="615"/>
      <c r="D293" s="1218"/>
      <c r="E293" s="615"/>
    </row>
    <row r="294" spans="1:5" s="76" customFormat="1">
      <c r="A294" s="615"/>
      <c r="B294" s="541" t="s">
        <v>694</v>
      </c>
      <c r="C294" s="615"/>
      <c r="D294" s="1218"/>
      <c r="E294" s="615"/>
    </row>
    <row r="295" spans="1:5" s="76" customFormat="1" ht="134.25">
      <c r="A295" s="615"/>
      <c r="B295" s="543" t="s">
        <v>695</v>
      </c>
      <c r="C295" s="615"/>
      <c r="D295" s="1218"/>
      <c r="E295" s="615"/>
    </row>
    <row r="296" spans="1:5" s="76" customFormat="1" ht="119.25">
      <c r="A296" s="615"/>
      <c r="B296" s="543" t="s">
        <v>696</v>
      </c>
      <c r="C296" s="615"/>
      <c r="D296" s="1218"/>
      <c r="E296" s="615"/>
    </row>
    <row r="297" spans="1:5" s="76" customFormat="1">
      <c r="A297" s="615"/>
      <c r="B297" s="544"/>
      <c r="C297" s="615"/>
      <c r="D297" s="1218"/>
      <c r="E297" s="615"/>
    </row>
    <row r="298" spans="1:5" s="76" customFormat="1" ht="72.75">
      <c r="A298" s="615"/>
      <c r="B298" s="542" t="s">
        <v>697</v>
      </c>
      <c r="C298" s="615"/>
      <c r="D298" s="1218"/>
      <c r="E298" s="615"/>
    </row>
    <row r="299" spans="1:5" s="76" customFormat="1">
      <c r="A299" s="615"/>
      <c r="B299" s="544"/>
      <c r="C299" s="615"/>
      <c r="D299" s="1218"/>
      <c r="E299" s="615"/>
    </row>
    <row r="300" spans="1:5" s="76" customFormat="1">
      <c r="A300" s="615"/>
      <c r="B300" s="542"/>
      <c r="C300" s="615"/>
      <c r="D300" s="1218"/>
      <c r="E300" s="615"/>
    </row>
    <row r="301" spans="1:5" s="76" customFormat="1" ht="44.25">
      <c r="A301" s="615"/>
      <c r="B301" s="542" t="s">
        <v>698</v>
      </c>
      <c r="C301" s="615"/>
      <c r="D301" s="1218"/>
      <c r="E301" s="615"/>
    </row>
    <row r="302" spans="1:5" s="76" customFormat="1" ht="164.25">
      <c r="A302" s="615"/>
      <c r="B302" s="542" t="s">
        <v>699</v>
      </c>
      <c r="C302" s="542"/>
      <c r="D302" s="1219"/>
      <c r="E302" s="542"/>
    </row>
    <row r="303" spans="1:5" s="76" customFormat="1" ht="44.25">
      <c r="A303" s="615"/>
      <c r="B303" s="542" t="s">
        <v>700</v>
      </c>
      <c r="C303" s="615"/>
      <c r="D303" s="1218"/>
      <c r="E303" s="615"/>
    </row>
    <row r="304" spans="1:5" s="76" customFormat="1">
      <c r="A304" s="615"/>
      <c r="B304" s="542"/>
      <c r="C304" s="542"/>
      <c r="D304" s="1219"/>
      <c r="E304" s="542"/>
    </row>
    <row r="305" spans="1:5" s="76" customFormat="1">
      <c r="A305" s="615"/>
      <c r="B305" s="541" t="s">
        <v>701</v>
      </c>
      <c r="C305" s="542"/>
      <c r="D305" s="1219"/>
      <c r="E305" s="542"/>
    </row>
    <row r="306" spans="1:5" s="76" customFormat="1">
      <c r="A306" s="615"/>
      <c r="B306" s="544" t="s">
        <v>702</v>
      </c>
      <c r="C306" s="542"/>
      <c r="D306" s="1219"/>
      <c r="E306" s="542"/>
    </row>
    <row r="307" spans="1:5" s="76" customFormat="1">
      <c r="A307" s="615"/>
      <c r="B307" s="544" t="s">
        <v>703</v>
      </c>
      <c r="C307" s="542"/>
      <c r="D307" s="1219"/>
      <c r="E307" s="542"/>
    </row>
    <row r="308" spans="1:5" s="76" customFormat="1">
      <c r="A308" s="615"/>
      <c r="B308" s="544" t="s">
        <v>704</v>
      </c>
      <c r="C308" s="542"/>
      <c r="D308" s="1219"/>
      <c r="E308" s="542"/>
    </row>
    <row r="309" spans="1:5" s="76" customFormat="1">
      <c r="A309" s="615"/>
      <c r="B309" s="544" t="s">
        <v>705</v>
      </c>
      <c r="C309" s="542"/>
      <c r="D309" s="1219"/>
      <c r="E309" s="542"/>
    </row>
    <row r="310" spans="1:5" s="76" customFormat="1">
      <c r="A310" s="615"/>
      <c r="B310" s="544" t="s">
        <v>706</v>
      </c>
      <c r="C310" s="542"/>
      <c r="D310" s="1219"/>
      <c r="E310" s="542"/>
    </row>
    <row r="311" spans="1:5" s="76" customFormat="1">
      <c r="A311" s="615"/>
      <c r="B311" s="544" t="s">
        <v>707</v>
      </c>
      <c r="C311" s="542"/>
      <c r="D311" s="1219"/>
      <c r="E311" s="542"/>
    </row>
    <row r="312" spans="1:5" s="76" customFormat="1">
      <c r="A312" s="615"/>
      <c r="B312" s="544" t="s">
        <v>708</v>
      </c>
      <c r="C312" s="615"/>
      <c r="D312" s="1218"/>
      <c r="E312" s="615"/>
    </row>
    <row r="313" spans="1:5" s="76" customFormat="1">
      <c r="A313" s="615"/>
      <c r="B313" s="544"/>
      <c r="C313" s="615"/>
      <c r="D313" s="1218"/>
      <c r="E313" s="615"/>
    </row>
    <row r="314" spans="1:5" s="76" customFormat="1">
      <c r="A314" s="615"/>
      <c r="B314" s="542"/>
      <c r="C314" s="615"/>
      <c r="D314" s="1218"/>
      <c r="E314" s="615"/>
    </row>
    <row r="315" spans="1:5" s="76" customFormat="1">
      <c r="A315" s="615"/>
      <c r="B315" s="541" t="s">
        <v>709</v>
      </c>
      <c r="C315" s="615"/>
      <c r="D315" s="1218"/>
      <c r="E315" s="615"/>
    </row>
    <row r="316" spans="1:5" s="76" customFormat="1">
      <c r="A316" s="615"/>
      <c r="B316" s="541" t="s">
        <v>710</v>
      </c>
      <c r="C316" s="615"/>
      <c r="D316" s="1218"/>
      <c r="E316" s="615"/>
    </row>
    <row r="317" spans="1:5" s="76" customFormat="1">
      <c r="A317" s="615"/>
      <c r="B317" s="544" t="s">
        <v>752</v>
      </c>
      <c r="C317" s="615"/>
      <c r="D317" s="1218"/>
      <c r="E317" s="615"/>
    </row>
    <row r="318" spans="1:5" s="76" customFormat="1">
      <c r="A318" s="615"/>
      <c r="B318" s="544" t="s">
        <v>712</v>
      </c>
      <c r="C318" s="615"/>
      <c r="D318" s="1218"/>
      <c r="E318" s="615"/>
    </row>
    <row r="319" spans="1:5" s="76" customFormat="1">
      <c r="A319" s="615"/>
      <c r="B319" s="544" t="s">
        <v>753</v>
      </c>
      <c r="C319" s="615"/>
      <c r="D319" s="1218"/>
      <c r="E319" s="615"/>
    </row>
    <row r="320" spans="1:5" s="76" customFormat="1">
      <c r="A320" s="615"/>
      <c r="B320" s="544" t="s">
        <v>714</v>
      </c>
      <c r="C320" s="615"/>
      <c r="D320" s="1218"/>
      <c r="E320" s="615"/>
    </row>
    <row r="321" spans="1:5" s="76" customFormat="1">
      <c r="A321" s="615"/>
      <c r="B321" s="541" t="s">
        <v>715</v>
      </c>
      <c r="C321" s="615"/>
      <c r="D321" s="1218"/>
      <c r="E321" s="615"/>
    </row>
    <row r="322" spans="1:5" s="76" customFormat="1">
      <c r="A322" s="615"/>
      <c r="B322" s="544" t="s">
        <v>752</v>
      </c>
      <c r="C322" s="615"/>
      <c r="D322" s="1218"/>
      <c r="E322" s="615"/>
    </row>
    <row r="323" spans="1:5" s="76" customFormat="1">
      <c r="A323" s="615"/>
      <c r="B323" s="544" t="s">
        <v>712</v>
      </c>
      <c r="C323" s="615"/>
      <c r="D323" s="1218"/>
      <c r="E323" s="615"/>
    </row>
    <row r="324" spans="1:5" s="76" customFormat="1">
      <c r="A324" s="615"/>
      <c r="B324" s="544" t="s">
        <v>754</v>
      </c>
      <c r="C324" s="615"/>
      <c r="D324" s="1218"/>
      <c r="E324" s="615"/>
    </row>
    <row r="325" spans="1:5" s="76" customFormat="1">
      <c r="A325" s="615"/>
      <c r="B325" s="544" t="s">
        <v>717</v>
      </c>
      <c r="C325" s="615"/>
      <c r="D325" s="1218"/>
      <c r="E325" s="615"/>
    </row>
    <row r="326" spans="1:5" s="76" customFormat="1">
      <c r="A326" s="615"/>
      <c r="B326" s="541" t="s">
        <v>718</v>
      </c>
      <c r="C326" s="615"/>
      <c r="D326" s="1218"/>
      <c r="E326" s="615"/>
    </row>
    <row r="327" spans="1:5" s="76" customFormat="1">
      <c r="A327" s="615"/>
      <c r="B327" s="544" t="s">
        <v>719</v>
      </c>
      <c r="C327" s="615"/>
      <c r="D327" s="1218"/>
      <c r="E327" s="615"/>
    </row>
    <row r="328" spans="1:5" s="76" customFormat="1">
      <c r="A328" s="615"/>
      <c r="B328" s="544" t="s">
        <v>720</v>
      </c>
      <c r="C328" s="615"/>
      <c r="D328" s="1218"/>
      <c r="E328" s="615"/>
    </row>
    <row r="329" spans="1:5" s="76" customFormat="1">
      <c r="A329" s="615"/>
      <c r="B329" s="544" t="s">
        <v>755</v>
      </c>
      <c r="C329" s="615"/>
      <c r="D329" s="1218"/>
      <c r="E329" s="615"/>
    </row>
    <row r="330" spans="1:5" s="76" customFormat="1">
      <c r="A330" s="615"/>
      <c r="B330" s="544" t="s">
        <v>722</v>
      </c>
      <c r="C330" s="615"/>
      <c r="D330" s="1218"/>
      <c r="E330" s="615"/>
    </row>
    <row r="331" spans="1:5" s="76" customFormat="1" ht="30">
      <c r="A331" s="615"/>
      <c r="B331" s="544" t="s">
        <v>756</v>
      </c>
      <c r="C331" s="615"/>
      <c r="D331" s="1218"/>
      <c r="E331" s="615"/>
    </row>
    <row r="332" spans="1:5" s="76" customFormat="1">
      <c r="A332" s="615"/>
      <c r="B332" s="541" t="s">
        <v>724</v>
      </c>
      <c r="C332" s="615"/>
      <c r="D332" s="1218"/>
      <c r="E332" s="615"/>
    </row>
    <row r="333" spans="1:5" s="76" customFormat="1">
      <c r="A333" s="615"/>
      <c r="B333" s="544" t="s">
        <v>725</v>
      </c>
      <c r="C333" s="615"/>
      <c r="D333" s="1218"/>
      <c r="E333" s="615"/>
    </row>
    <row r="334" spans="1:5" s="76" customFormat="1">
      <c r="A334" s="615"/>
      <c r="B334" s="544" t="s">
        <v>726</v>
      </c>
      <c r="C334" s="615"/>
      <c r="D334" s="1218"/>
      <c r="E334" s="615"/>
    </row>
    <row r="335" spans="1:5" s="76" customFormat="1">
      <c r="A335" s="615"/>
      <c r="B335" s="544" t="s">
        <v>727</v>
      </c>
      <c r="C335" s="615"/>
      <c r="D335" s="1218"/>
      <c r="E335" s="615"/>
    </row>
    <row r="336" spans="1:5" s="76" customFormat="1">
      <c r="A336" s="615"/>
      <c r="B336" s="544" t="s">
        <v>757</v>
      </c>
      <c r="C336" s="615"/>
      <c r="D336" s="1218"/>
      <c r="E336" s="615"/>
    </row>
    <row r="337" spans="1:5" s="76" customFormat="1">
      <c r="A337" s="615"/>
      <c r="B337" s="541" t="s">
        <v>729</v>
      </c>
      <c r="C337" s="615"/>
      <c r="D337" s="1218"/>
      <c r="E337" s="615"/>
    </row>
    <row r="338" spans="1:5" s="76" customFormat="1">
      <c r="A338" s="615"/>
      <c r="B338" s="544" t="s">
        <v>758</v>
      </c>
      <c r="C338" s="615"/>
      <c r="D338" s="1218"/>
      <c r="E338" s="615"/>
    </row>
    <row r="339" spans="1:5" s="76" customFormat="1">
      <c r="A339" s="615"/>
      <c r="B339" s="544" t="s">
        <v>759</v>
      </c>
      <c r="C339" s="615"/>
      <c r="D339" s="1218"/>
      <c r="E339" s="615"/>
    </row>
    <row r="340" spans="1:5" s="76" customFormat="1">
      <c r="A340" s="615"/>
      <c r="B340" s="544" t="s">
        <v>732</v>
      </c>
      <c r="C340" s="615"/>
      <c r="D340" s="1218"/>
      <c r="E340" s="615"/>
    </row>
    <row r="341" spans="1:5" s="76" customFormat="1">
      <c r="A341" s="615"/>
      <c r="B341" s="544" t="s">
        <v>733</v>
      </c>
      <c r="C341" s="615"/>
      <c r="D341" s="1218"/>
      <c r="E341" s="615"/>
    </row>
    <row r="342" spans="1:5" s="76" customFormat="1">
      <c r="A342" s="615"/>
      <c r="B342" s="544" t="s">
        <v>734</v>
      </c>
      <c r="C342" s="615"/>
      <c r="D342" s="1218"/>
      <c r="E342" s="615"/>
    </row>
    <row r="343" spans="1:5" s="76" customFormat="1">
      <c r="A343" s="615"/>
      <c r="B343" s="544" t="s">
        <v>760</v>
      </c>
      <c r="C343" s="615"/>
      <c r="D343" s="1218"/>
      <c r="E343" s="615"/>
    </row>
    <row r="344" spans="1:5" s="76" customFormat="1">
      <c r="A344" s="615"/>
      <c r="B344" s="544" t="s">
        <v>761</v>
      </c>
      <c r="C344" s="615"/>
      <c r="D344" s="1218"/>
      <c r="E344" s="615"/>
    </row>
    <row r="345" spans="1:5" s="76" customFormat="1">
      <c r="A345" s="615"/>
      <c r="B345" s="544" t="s">
        <v>762</v>
      </c>
      <c r="C345" s="615"/>
      <c r="D345" s="1218"/>
      <c r="E345" s="615"/>
    </row>
    <row r="346" spans="1:5" s="76" customFormat="1">
      <c r="A346" s="615"/>
      <c r="B346" s="543" t="s">
        <v>738</v>
      </c>
      <c r="C346" s="615"/>
      <c r="D346" s="1218"/>
      <c r="E346" s="615"/>
    </row>
    <row r="347" spans="1:5" s="76" customFormat="1">
      <c r="A347" s="615"/>
      <c r="B347" s="544" t="s">
        <v>763</v>
      </c>
      <c r="C347" s="615"/>
      <c r="D347" s="1218"/>
      <c r="E347" s="615"/>
    </row>
    <row r="348" spans="1:5" s="76" customFormat="1">
      <c r="A348" s="615"/>
      <c r="B348" s="544" t="s">
        <v>764</v>
      </c>
      <c r="C348" s="615"/>
      <c r="D348" s="1218"/>
      <c r="E348" s="615"/>
    </row>
    <row r="349" spans="1:5" s="76" customFormat="1">
      <c r="A349" s="615"/>
      <c r="B349" s="544" t="s">
        <v>765</v>
      </c>
      <c r="C349" s="615"/>
      <c r="D349" s="1218"/>
      <c r="E349" s="615"/>
    </row>
    <row r="350" spans="1:5" s="76" customFormat="1">
      <c r="A350" s="615"/>
      <c r="B350" s="543" t="s">
        <v>742</v>
      </c>
      <c r="C350" s="615"/>
      <c r="D350" s="1218"/>
      <c r="E350" s="615"/>
    </row>
    <row r="351" spans="1:5" s="76" customFormat="1">
      <c r="A351" s="615"/>
      <c r="B351" s="544" t="s">
        <v>766</v>
      </c>
      <c r="C351" s="615"/>
      <c r="D351" s="1218"/>
      <c r="E351" s="615"/>
    </row>
    <row r="352" spans="1:5" s="76" customFormat="1">
      <c r="A352" s="615"/>
      <c r="B352" s="544" t="s">
        <v>767</v>
      </c>
      <c r="C352" s="615"/>
      <c r="D352" s="1218"/>
      <c r="E352" s="615"/>
    </row>
    <row r="353" spans="1:5" s="76" customFormat="1">
      <c r="A353" s="615"/>
      <c r="B353" s="544" t="s">
        <v>768</v>
      </c>
      <c r="C353" s="615"/>
      <c r="D353" s="1218"/>
      <c r="E353" s="615"/>
    </row>
    <row r="354" spans="1:5" s="76" customFormat="1">
      <c r="A354" s="615"/>
      <c r="B354" s="544" t="s">
        <v>769</v>
      </c>
      <c r="C354" s="615"/>
      <c r="D354" s="1218"/>
      <c r="E354" s="615"/>
    </row>
    <row r="355" spans="1:5" s="76" customFormat="1">
      <c r="A355" s="615"/>
      <c r="B355" s="544" t="s">
        <v>770</v>
      </c>
      <c r="C355" s="615"/>
      <c r="D355" s="1218"/>
      <c r="E355" s="615"/>
    </row>
    <row r="356" spans="1:5" s="76" customFormat="1" ht="45">
      <c r="A356" s="615"/>
      <c r="B356" s="533" t="s">
        <v>748</v>
      </c>
      <c r="C356" s="615"/>
      <c r="D356" s="1218"/>
      <c r="E356" s="615"/>
    </row>
    <row r="357" spans="1:5" s="76" customFormat="1">
      <c r="A357" s="615"/>
      <c r="B357" s="542" t="s">
        <v>749</v>
      </c>
      <c r="C357" s="615"/>
      <c r="D357" s="1218"/>
      <c r="E357" s="615"/>
    </row>
    <row r="358" spans="1:5" s="76" customFormat="1">
      <c r="A358" s="615"/>
      <c r="B358" s="541" t="s">
        <v>771</v>
      </c>
      <c r="C358" s="615"/>
      <c r="D358" s="1218"/>
      <c r="E358" s="615"/>
    </row>
    <row r="359" spans="1:5" s="63" customFormat="1" ht="13.15" customHeight="1">
      <c r="A359" s="531"/>
      <c r="B359" s="546" t="s">
        <v>372</v>
      </c>
      <c r="C359" s="547">
        <v>1</v>
      </c>
      <c r="D359" s="1210"/>
      <c r="E359" s="600">
        <f>D359*C359</f>
        <v>0</v>
      </c>
    </row>
    <row r="360" spans="1:5" s="63" customFormat="1" ht="13.15" customHeight="1">
      <c r="A360" s="531"/>
      <c r="B360" s="546"/>
      <c r="C360" s="547"/>
      <c r="D360" s="1210"/>
      <c r="E360" s="600"/>
    </row>
    <row r="361" spans="1:5" s="63" customFormat="1" ht="13.15" customHeight="1">
      <c r="A361" s="531"/>
      <c r="B361" s="546"/>
      <c r="C361" s="547"/>
      <c r="D361" s="1210"/>
      <c r="E361" s="600"/>
    </row>
    <row r="362" spans="1:5" s="68" customFormat="1" ht="37.5" customHeight="1">
      <c r="A362" s="430">
        <f>A289+0.01</f>
        <v>6.0399999999999991</v>
      </c>
      <c r="B362" s="532" t="s">
        <v>772</v>
      </c>
      <c r="C362" s="103"/>
      <c r="D362" s="1210"/>
      <c r="E362" s="600"/>
    </row>
    <row r="363" spans="1:5" s="68" customFormat="1" ht="13.15" customHeight="1">
      <c r="A363" s="548"/>
      <c r="B363" s="532" t="s">
        <v>773</v>
      </c>
      <c r="C363" s="103">
        <v>2</v>
      </c>
      <c r="D363" s="1210"/>
      <c r="E363" s="600">
        <f>D363*C363</f>
        <v>0</v>
      </c>
    </row>
    <row r="364" spans="1:5" s="68" customFormat="1" ht="13.15" customHeight="1">
      <c r="A364" s="549"/>
      <c r="B364" s="532"/>
      <c r="C364" s="103"/>
      <c r="D364" s="1210"/>
      <c r="E364" s="600"/>
    </row>
    <row r="365" spans="1:5" s="68" customFormat="1" ht="15" customHeight="1">
      <c r="A365" s="549"/>
      <c r="B365" s="532"/>
      <c r="C365" s="103"/>
      <c r="D365" s="1210"/>
      <c r="E365" s="600"/>
    </row>
    <row r="366" spans="1:5" s="75" customFormat="1" ht="60">
      <c r="A366" s="617">
        <f>A362+0.01</f>
        <v>6.0499999999999989</v>
      </c>
      <c r="B366" s="542" t="s">
        <v>774</v>
      </c>
      <c r="C366" s="615"/>
      <c r="D366" s="1218"/>
      <c r="E366" s="615"/>
    </row>
    <row r="367" spans="1:5" s="75" customFormat="1" ht="90">
      <c r="A367" s="615"/>
      <c r="B367" s="542" t="s">
        <v>775</v>
      </c>
      <c r="C367" s="615"/>
      <c r="D367" s="1218"/>
      <c r="E367" s="615"/>
    </row>
    <row r="368" spans="1:5" s="75" customFormat="1" ht="60">
      <c r="A368" s="615"/>
      <c r="B368" s="542" t="s">
        <v>776</v>
      </c>
      <c r="C368" s="615"/>
      <c r="D368" s="1218"/>
      <c r="E368" s="615"/>
    </row>
    <row r="369" spans="1:5" s="75" customFormat="1" ht="30">
      <c r="A369" s="615"/>
      <c r="B369" s="544" t="s">
        <v>777</v>
      </c>
      <c r="C369" s="615"/>
      <c r="D369" s="1218"/>
      <c r="E369" s="615"/>
    </row>
    <row r="370" spans="1:5" s="75" customFormat="1">
      <c r="A370" s="615"/>
      <c r="B370" s="544"/>
      <c r="C370" s="615"/>
      <c r="D370" s="1218"/>
      <c r="E370" s="615"/>
    </row>
    <row r="371" spans="1:5" s="75" customFormat="1">
      <c r="A371" s="615"/>
      <c r="B371" s="544" t="s">
        <v>778</v>
      </c>
      <c r="C371" s="615"/>
      <c r="D371" s="1218"/>
      <c r="E371" s="615"/>
    </row>
    <row r="372" spans="1:5" s="75" customFormat="1">
      <c r="A372" s="615"/>
      <c r="B372" s="544" t="s">
        <v>779</v>
      </c>
      <c r="C372" s="615"/>
      <c r="D372" s="1218"/>
      <c r="E372" s="615"/>
    </row>
    <row r="373" spans="1:5" s="75" customFormat="1">
      <c r="A373" s="615"/>
      <c r="B373" s="544" t="s">
        <v>780</v>
      </c>
      <c r="C373" s="615"/>
      <c r="D373" s="1218"/>
      <c r="E373" s="615"/>
    </row>
    <row r="374" spans="1:5" s="75" customFormat="1">
      <c r="A374" s="615"/>
      <c r="B374" s="544"/>
      <c r="C374" s="615"/>
      <c r="D374" s="1218"/>
      <c r="E374" s="615"/>
    </row>
    <row r="375" spans="1:5" s="75" customFormat="1">
      <c r="A375" s="615"/>
      <c r="B375" s="542" t="s">
        <v>781</v>
      </c>
      <c r="C375" s="615"/>
      <c r="D375" s="1218"/>
      <c r="E375" s="615"/>
    </row>
    <row r="376" spans="1:5" s="75" customFormat="1">
      <c r="A376" s="615"/>
      <c r="B376" s="542" t="s">
        <v>782</v>
      </c>
      <c r="C376" s="615"/>
      <c r="D376" s="1218"/>
      <c r="E376" s="615"/>
    </row>
    <row r="377" spans="1:5" s="73" customFormat="1" ht="15.75">
      <c r="A377" s="550"/>
      <c r="B377" s="551"/>
      <c r="C377" s="547">
        <v>8</v>
      </c>
      <c r="D377" s="1210"/>
      <c r="E377" s="600">
        <f t="shared" ref="E377" si="0">D377*C377</f>
        <v>0</v>
      </c>
    </row>
    <row r="378" spans="1:5" s="73" customFormat="1" ht="15.75">
      <c r="A378" s="552"/>
      <c r="B378" s="551"/>
      <c r="C378" s="551"/>
      <c r="D378" s="1221"/>
      <c r="E378" s="553"/>
    </row>
    <row r="379" spans="1:5" s="73" customFormat="1" ht="15.75">
      <c r="A379" s="552"/>
      <c r="B379" s="551"/>
      <c r="C379" s="551"/>
      <c r="D379" s="1221"/>
      <c r="E379" s="553"/>
    </row>
    <row r="380" spans="1:5" s="63" customFormat="1" ht="61.5" customHeight="1">
      <c r="A380" s="554">
        <f>A366+0.01</f>
        <v>6.0599999999999987</v>
      </c>
      <c r="B380" s="546" t="s">
        <v>783</v>
      </c>
      <c r="C380" s="104" t="s">
        <v>54</v>
      </c>
      <c r="D380" s="1222"/>
      <c r="E380" s="618"/>
    </row>
    <row r="381" spans="1:5" s="63" customFormat="1" ht="13.15" customHeight="1">
      <c r="A381" s="344"/>
      <c r="B381" s="555" t="s">
        <v>784</v>
      </c>
      <c r="C381" s="547">
        <v>24</v>
      </c>
      <c r="D381" s="1210"/>
      <c r="E381" s="600">
        <f t="shared" ref="E381" si="1">D381*C381</f>
        <v>0</v>
      </c>
    </row>
    <row r="382" spans="1:5" s="68" customFormat="1" ht="13.15" customHeight="1">
      <c r="A382" s="556"/>
      <c r="B382" s="532"/>
      <c r="C382" s="105"/>
      <c r="D382" s="1210"/>
      <c r="E382" s="600"/>
    </row>
    <row r="383" spans="1:5" s="68" customFormat="1" ht="13.15" customHeight="1">
      <c r="A383" s="531"/>
      <c r="B383" s="532"/>
      <c r="C383" s="105"/>
      <c r="D383" s="1210"/>
      <c r="E383" s="600"/>
    </row>
    <row r="384" spans="1:5" s="75" customFormat="1" ht="75">
      <c r="A384" s="617">
        <f>A380+0.01</f>
        <v>6.0699999999999985</v>
      </c>
      <c r="B384" s="542" t="s">
        <v>785</v>
      </c>
      <c r="C384" s="615"/>
      <c r="D384" s="1218"/>
      <c r="E384" s="615"/>
    </row>
    <row r="385" spans="1:5" s="75" customFormat="1" ht="45">
      <c r="A385" s="615"/>
      <c r="B385" s="544" t="s">
        <v>786</v>
      </c>
      <c r="C385" s="615"/>
      <c r="D385" s="1218"/>
      <c r="E385" s="615"/>
    </row>
    <row r="386" spans="1:5" s="75" customFormat="1" ht="30">
      <c r="A386" s="615"/>
      <c r="B386" s="544" t="s">
        <v>777</v>
      </c>
      <c r="C386" s="615"/>
      <c r="D386" s="1218"/>
      <c r="E386" s="615"/>
    </row>
    <row r="387" spans="1:5" s="75" customFormat="1">
      <c r="A387" s="615"/>
      <c r="B387" s="544"/>
      <c r="C387" s="615"/>
      <c r="D387" s="1218"/>
      <c r="E387" s="615"/>
    </row>
    <row r="388" spans="1:5" s="75" customFormat="1">
      <c r="A388" s="615"/>
      <c r="B388" s="542" t="s">
        <v>749</v>
      </c>
      <c r="C388" s="615"/>
      <c r="D388" s="1218"/>
      <c r="E388" s="615"/>
    </row>
    <row r="389" spans="1:5" s="75" customFormat="1">
      <c r="A389" s="615"/>
      <c r="B389" s="542" t="s">
        <v>787</v>
      </c>
      <c r="C389" s="615"/>
      <c r="D389" s="1218"/>
      <c r="E389" s="615"/>
    </row>
    <row r="390" spans="1:5" s="63" customFormat="1" ht="13.15" customHeight="1">
      <c r="A390" s="554"/>
      <c r="B390" s="546" t="s">
        <v>372</v>
      </c>
      <c r="C390" s="547">
        <v>12</v>
      </c>
      <c r="D390" s="1210"/>
      <c r="E390" s="600">
        <f t="shared" ref="E390" si="2">D390*C390</f>
        <v>0</v>
      </c>
    </row>
    <row r="391" spans="1:5" s="68" customFormat="1" ht="13.15" customHeight="1">
      <c r="A391" s="556"/>
      <c r="B391" s="532"/>
      <c r="C391" s="105"/>
      <c r="D391" s="1210"/>
      <c r="E391" s="600"/>
    </row>
    <row r="392" spans="1:5" s="68" customFormat="1" ht="13.15" customHeight="1">
      <c r="A392" s="531"/>
      <c r="B392" s="532"/>
      <c r="C392" s="105"/>
      <c r="D392" s="1210"/>
      <c r="E392" s="600"/>
    </row>
    <row r="393" spans="1:5" s="75" customFormat="1" ht="75">
      <c r="A393" s="617">
        <f>A384+0.01</f>
        <v>6.0799999999999983</v>
      </c>
      <c r="B393" s="542" t="s">
        <v>788</v>
      </c>
      <c r="C393" s="615"/>
      <c r="D393" s="1218"/>
      <c r="E393" s="615"/>
    </row>
    <row r="394" spans="1:5" s="75" customFormat="1" ht="45">
      <c r="A394" s="615"/>
      <c r="B394" s="544" t="s">
        <v>786</v>
      </c>
      <c r="C394" s="615"/>
      <c r="D394" s="1218"/>
      <c r="E394" s="615"/>
    </row>
    <row r="395" spans="1:5" s="75" customFormat="1" ht="30">
      <c r="A395" s="615"/>
      <c r="B395" s="544" t="s">
        <v>777</v>
      </c>
      <c r="C395" s="615"/>
      <c r="D395" s="1218"/>
      <c r="E395" s="615"/>
    </row>
    <row r="396" spans="1:5" s="75" customFormat="1">
      <c r="A396" s="615"/>
      <c r="B396" s="544"/>
      <c r="C396" s="615"/>
      <c r="D396" s="1218"/>
      <c r="E396" s="615"/>
    </row>
    <row r="397" spans="1:5" s="75" customFormat="1">
      <c r="A397" s="615"/>
      <c r="B397" s="542" t="s">
        <v>749</v>
      </c>
      <c r="C397" s="615"/>
      <c r="D397" s="1218"/>
      <c r="E397" s="615"/>
    </row>
    <row r="398" spans="1:5" s="75" customFormat="1">
      <c r="A398" s="616"/>
      <c r="B398" s="619" t="s">
        <v>789</v>
      </c>
      <c r="C398" s="616"/>
      <c r="D398" s="1220"/>
      <c r="E398" s="616"/>
    </row>
    <row r="399" spans="1:5" s="63" customFormat="1" ht="13.15" customHeight="1">
      <c r="A399" s="367"/>
      <c r="B399" s="538" t="s">
        <v>372</v>
      </c>
      <c r="C399" s="410">
        <v>12</v>
      </c>
      <c r="D399" s="1150"/>
      <c r="E399" s="387">
        <f t="shared" ref="E399" si="3">D399*C399</f>
        <v>0</v>
      </c>
    </row>
    <row r="400" spans="1:5" s="68" customFormat="1" ht="13.15" customHeight="1">
      <c r="A400" s="557"/>
      <c r="B400" s="528"/>
      <c r="C400" s="106"/>
      <c r="D400" s="1151"/>
      <c r="E400" s="376"/>
    </row>
    <row r="401" spans="1:5" s="68" customFormat="1" ht="13.15" customHeight="1">
      <c r="A401" s="381"/>
      <c r="B401" s="528"/>
      <c r="C401" s="106"/>
      <c r="D401" s="1151"/>
      <c r="E401" s="376"/>
    </row>
    <row r="402" spans="1:5" s="75" customFormat="1" ht="75">
      <c r="A402" s="613">
        <f>A393+0.01</f>
        <v>6.0899999999999981</v>
      </c>
      <c r="B402" s="540" t="s">
        <v>790</v>
      </c>
      <c r="C402" s="614"/>
      <c r="D402" s="1217"/>
      <c r="E402" s="614"/>
    </row>
    <row r="403" spans="1:5" s="75" customFormat="1" ht="45">
      <c r="A403" s="615"/>
      <c r="B403" s="544" t="s">
        <v>791</v>
      </c>
      <c r="C403" s="615"/>
      <c r="D403" s="1218"/>
      <c r="E403" s="615"/>
    </row>
    <row r="404" spans="1:5" s="75" customFormat="1" ht="30">
      <c r="A404" s="615"/>
      <c r="B404" s="544" t="s">
        <v>777</v>
      </c>
      <c r="C404" s="615"/>
      <c r="D404" s="1218"/>
      <c r="E404" s="615"/>
    </row>
    <row r="405" spans="1:5" s="75" customFormat="1">
      <c r="A405" s="615"/>
      <c r="B405" s="544"/>
      <c r="C405" s="615"/>
      <c r="D405" s="1218"/>
      <c r="E405" s="615"/>
    </row>
    <row r="406" spans="1:5" s="75" customFormat="1">
      <c r="A406" s="615"/>
      <c r="B406" s="542" t="s">
        <v>749</v>
      </c>
      <c r="C406" s="615"/>
      <c r="D406" s="1218"/>
      <c r="E406" s="615"/>
    </row>
    <row r="407" spans="1:5" s="75" customFormat="1">
      <c r="A407" s="616"/>
      <c r="B407" s="619" t="s">
        <v>792</v>
      </c>
      <c r="C407" s="616"/>
      <c r="D407" s="1220"/>
      <c r="E407" s="616"/>
    </row>
    <row r="408" spans="1:5" s="63" customFormat="1" ht="13.15" customHeight="1">
      <c r="A408" s="367"/>
      <c r="B408" s="538" t="s">
        <v>372</v>
      </c>
      <c r="C408" s="410">
        <v>6</v>
      </c>
      <c r="D408" s="1150"/>
      <c r="E408" s="387">
        <f t="shared" ref="E408" si="4">D408*C408</f>
        <v>0</v>
      </c>
    </row>
    <row r="409" spans="1:5" s="68" customFormat="1" ht="13.15" customHeight="1">
      <c r="A409" s="557"/>
      <c r="B409" s="528"/>
      <c r="C409" s="106"/>
      <c r="D409" s="1151"/>
      <c r="E409" s="376"/>
    </row>
    <row r="410" spans="1:5" s="68" customFormat="1" ht="13.15" customHeight="1">
      <c r="A410" s="381"/>
      <c r="B410" s="528"/>
      <c r="C410" s="106"/>
      <c r="D410" s="1151"/>
      <c r="E410" s="376"/>
    </row>
    <row r="411" spans="1:5" s="68" customFormat="1" ht="12.6" customHeight="1">
      <c r="A411" s="367">
        <f>A402+0.01</f>
        <v>6.0999999999999979</v>
      </c>
      <c r="B411" s="558" t="s">
        <v>793</v>
      </c>
      <c r="C411" s="564"/>
      <c r="D411" s="1150"/>
      <c r="E411" s="387"/>
    </row>
    <row r="412" spans="1:5" s="68" customFormat="1" ht="12.75" customHeight="1">
      <c r="A412" s="383"/>
      <c r="B412" s="558" t="s">
        <v>794</v>
      </c>
      <c r="C412" s="564">
        <v>22</v>
      </c>
      <c r="D412" s="1150"/>
      <c r="E412" s="387">
        <f t="shared" ref="E412:E415" si="5">D412*C412</f>
        <v>0</v>
      </c>
    </row>
    <row r="413" spans="1:5" s="68" customFormat="1" ht="12.75" customHeight="1">
      <c r="A413" s="383"/>
      <c r="B413" s="558" t="s">
        <v>795</v>
      </c>
      <c r="C413" s="564">
        <v>1</v>
      </c>
      <c r="D413" s="1150"/>
      <c r="E413" s="387">
        <f t="shared" si="5"/>
        <v>0</v>
      </c>
    </row>
    <row r="414" spans="1:5" s="68" customFormat="1" ht="12.75" customHeight="1">
      <c r="A414" s="383"/>
      <c r="B414" s="558" t="s">
        <v>796</v>
      </c>
      <c r="C414" s="564">
        <v>6</v>
      </c>
      <c r="D414" s="1150"/>
      <c r="E414" s="387">
        <f t="shared" si="5"/>
        <v>0</v>
      </c>
    </row>
    <row r="415" spans="1:5" s="68" customFormat="1" ht="12.75" customHeight="1">
      <c r="A415" s="383"/>
      <c r="B415" s="558" t="s">
        <v>797</v>
      </c>
      <c r="C415" s="564">
        <v>10</v>
      </c>
      <c r="D415" s="1150"/>
      <c r="E415" s="387">
        <f t="shared" si="5"/>
        <v>0</v>
      </c>
    </row>
    <row r="416" spans="1:5" s="68" customFormat="1" ht="13.15" customHeight="1">
      <c r="A416" s="381"/>
      <c r="B416" s="528"/>
      <c r="C416" s="106"/>
      <c r="D416" s="1151"/>
      <c r="E416" s="376"/>
    </row>
    <row r="417" spans="1:5" s="68" customFormat="1" ht="13.15" customHeight="1">
      <c r="A417" s="381"/>
      <c r="B417" s="528"/>
      <c r="C417" s="106"/>
      <c r="D417" s="1151"/>
      <c r="E417" s="376"/>
    </row>
    <row r="418" spans="1:5" s="68" customFormat="1" ht="12.6" customHeight="1">
      <c r="A418" s="367">
        <f>A411+0.01</f>
        <v>6.1099999999999977</v>
      </c>
      <c r="B418" s="558" t="s">
        <v>798</v>
      </c>
      <c r="C418" s="564"/>
      <c r="D418" s="1150"/>
      <c r="E418" s="387"/>
    </row>
    <row r="419" spans="1:5" s="68" customFormat="1" ht="12.75" customHeight="1">
      <c r="A419" s="383"/>
      <c r="B419" s="558" t="s">
        <v>795</v>
      </c>
      <c r="C419" s="564">
        <v>3</v>
      </c>
      <c r="D419" s="1150"/>
      <c r="E419" s="387">
        <f t="shared" ref="E419:E421" si="6">D419*C419</f>
        <v>0</v>
      </c>
    </row>
    <row r="420" spans="1:5" s="68" customFormat="1" ht="12.75" customHeight="1">
      <c r="A420" s="383"/>
      <c r="B420" s="558" t="s">
        <v>796</v>
      </c>
      <c r="C420" s="564">
        <v>6</v>
      </c>
      <c r="D420" s="1150"/>
      <c r="E420" s="387">
        <f t="shared" si="6"/>
        <v>0</v>
      </c>
    </row>
    <row r="421" spans="1:5" s="68" customFormat="1" ht="12.75" customHeight="1">
      <c r="A421" s="383"/>
      <c r="B421" s="558" t="s">
        <v>797</v>
      </c>
      <c r="C421" s="564">
        <v>1</v>
      </c>
      <c r="D421" s="1150"/>
      <c r="E421" s="387">
        <f t="shared" si="6"/>
        <v>0</v>
      </c>
    </row>
    <row r="422" spans="1:5" s="68" customFormat="1" ht="13.15" customHeight="1">
      <c r="A422" s="381"/>
      <c r="B422" s="528"/>
      <c r="C422" s="106"/>
      <c r="D422" s="1151"/>
      <c r="E422" s="376"/>
    </row>
    <row r="423" spans="1:5" s="68" customFormat="1" ht="13.15" customHeight="1">
      <c r="A423" s="381"/>
      <c r="B423" s="528"/>
      <c r="C423" s="106"/>
      <c r="D423" s="1151"/>
      <c r="E423" s="376"/>
    </row>
    <row r="424" spans="1:5" s="63" customFormat="1" ht="45.75" customHeight="1">
      <c r="A424" s="383">
        <f>A418+0.01</f>
        <v>6.1199999999999974</v>
      </c>
      <c r="B424" s="538" t="s">
        <v>799</v>
      </c>
      <c r="C424" s="620"/>
      <c r="D424" s="1141"/>
      <c r="E424" s="378"/>
    </row>
    <row r="425" spans="1:5" s="63" customFormat="1" ht="15.6" customHeight="1">
      <c r="A425" s="559"/>
      <c r="B425" s="538" t="s">
        <v>372</v>
      </c>
      <c r="C425" s="560">
        <v>2</v>
      </c>
      <c r="D425" s="924"/>
      <c r="E425" s="387">
        <f>C425*D425</f>
        <v>0</v>
      </c>
    </row>
    <row r="426" spans="1:5" s="63" customFormat="1">
      <c r="A426" s="561"/>
      <c r="B426" s="562"/>
      <c r="C426" s="621"/>
      <c r="D426" s="1142"/>
      <c r="E426" s="379"/>
    </row>
    <row r="427" spans="1:5" s="63" customFormat="1">
      <c r="A427" s="557"/>
      <c r="B427" s="562"/>
      <c r="C427" s="621"/>
      <c r="D427" s="1156"/>
      <c r="E427" s="375"/>
    </row>
    <row r="428" spans="1:5" s="63" customFormat="1" ht="45.75" customHeight="1">
      <c r="A428" s="383">
        <f>A424+0.01</f>
        <v>6.1299999999999972</v>
      </c>
      <c r="B428" s="538" t="s">
        <v>800</v>
      </c>
      <c r="C428" s="620"/>
      <c r="D428" s="1141"/>
      <c r="E428" s="378"/>
    </row>
    <row r="429" spans="1:5" s="63" customFormat="1" ht="15.6" customHeight="1">
      <c r="A429" s="559"/>
      <c r="B429" s="538" t="s">
        <v>372</v>
      </c>
      <c r="C429" s="560">
        <v>2</v>
      </c>
      <c r="D429" s="924"/>
      <c r="E429" s="387">
        <f>C429*D429</f>
        <v>0</v>
      </c>
    </row>
    <row r="430" spans="1:5" s="63" customFormat="1">
      <c r="A430" s="561"/>
      <c r="B430" s="562"/>
      <c r="C430" s="621"/>
      <c r="D430" s="1142"/>
      <c r="E430" s="379"/>
    </row>
    <row r="431" spans="1:5" s="63" customFormat="1">
      <c r="A431" s="557"/>
      <c r="B431" s="562"/>
      <c r="C431" s="621"/>
      <c r="D431" s="1156"/>
      <c r="E431" s="375"/>
    </row>
    <row r="432" spans="1:5" s="68" customFormat="1" ht="34.5" customHeight="1">
      <c r="A432" s="622">
        <f>A428+0.01</f>
        <v>6.139999999999997</v>
      </c>
      <c r="B432" s="558" t="s">
        <v>801</v>
      </c>
      <c r="C432" s="623"/>
      <c r="D432" s="1150"/>
      <c r="E432" s="387"/>
    </row>
    <row r="433" spans="1:5" s="68" customFormat="1" ht="13.15" customHeight="1">
      <c r="A433" s="363"/>
      <c r="B433" s="563" t="s">
        <v>802</v>
      </c>
      <c r="C433" s="623">
        <v>4</v>
      </c>
      <c r="D433" s="1150"/>
      <c r="E433" s="387">
        <f t="shared" ref="E433" si="7">D433*C433</f>
        <v>0</v>
      </c>
    </row>
    <row r="434" spans="1:5" s="68" customFormat="1" ht="13.15" customHeight="1">
      <c r="A434" s="365"/>
      <c r="B434" s="528"/>
      <c r="C434" s="107"/>
      <c r="D434" s="1151"/>
      <c r="E434" s="376"/>
    </row>
    <row r="435" spans="1:5" s="68" customFormat="1">
      <c r="A435" s="365"/>
      <c r="B435" s="528"/>
      <c r="C435" s="107"/>
      <c r="D435" s="1151"/>
      <c r="E435" s="376"/>
    </row>
    <row r="436" spans="1:5" s="68" customFormat="1" ht="28.5" customHeight="1">
      <c r="A436" s="367">
        <f>A432+0.01</f>
        <v>6.1499999999999968</v>
      </c>
      <c r="B436" s="558" t="s">
        <v>803</v>
      </c>
      <c r="C436" s="564"/>
      <c r="D436" s="1150"/>
      <c r="E436" s="387"/>
    </row>
    <row r="437" spans="1:5" s="68" customFormat="1" ht="13.15" customHeight="1">
      <c r="B437" s="558" t="s">
        <v>804</v>
      </c>
      <c r="C437" s="564">
        <v>24</v>
      </c>
      <c r="D437" s="924"/>
      <c r="E437" s="387">
        <f t="shared" ref="E437:E443" si="8">C437*D437</f>
        <v>0</v>
      </c>
    </row>
    <row r="438" spans="1:5" s="68" customFormat="1" ht="13.15" customHeight="1">
      <c r="B438" s="558" t="s">
        <v>805</v>
      </c>
      <c r="C438" s="564">
        <v>30</v>
      </c>
      <c r="D438" s="924"/>
      <c r="E438" s="387">
        <f t="shared" si="8"/>
        <v>0</v>
      </c>
    </row>
    <row r="439" spans="1:5" s="68" customFormat="1" ht="13.15" customHeight="1">
      <c r="B439" s="558" t="s">
        <v>806</v>
      </c>
      <c r="C439" s="564">
        <v>160</v>
      </c>
      <c r="D439" s="924"/>
      <c r="E439" s="387">
        <f t="shared" si="8"/>
        <v>0</v>
      </c>
    </row>
    <row r="440" spans="1:5" s="68" customFormat="1" ht="13.15" customHeight="1">
      <c r="B440" s="558" t="s">
        <v>807</v>
      </c>
      <c r="C440" s="564">
        <v>120</v>
      </c>
      <c r="D440" s="924"/>
      <c r="E440" s="387">
        <f t="shared" si="8"/>
        <v>0</v>
      </c>
    </row>
    <row r="441" spans="1:5" s="68" customFormat="1" ht="13.15" customHeight="1">
      <c r="B441" s="558" t="s">
        <v>808</v>
      </c>
      <c r="C441" s="564">
        <v>28</v>
      </c>
      <c r="D441" s="924"/>
      <c r="E441" s="387">
        <f t="shared" si="8"/>
        <v>0</v>
      </c>
    </row>
    <row r="442" spans="1:5" s="68" customFormat="1" ht="13.15" customHeight="1">
      <c r="A442" s="383"/>
      <c r="B442" s="558" t="s">
        <v>809</v>
      </c>
      <c r="C442" s="564">
        <v>75</v>
      </c>
      <c r="D442" s="924"/>
      <c r="E442" s="387">
        <f t="shared" si="8"/>
        <v>0</v>
      </c>
    </row>
    <row r="443" spans="1:5" s="68" customFormat="1" ht="13.15" customHeight="1">
      <c r="A443" s="383"/>
      <c r="B443" s="558" t="s">
        <v>810</v>
      </c>
      <c r="C443" s="564">
        <v>70</v>
      </c>
      <c r="D443" s="924"/>
      <c r="E443" s="387">
        <f t="shared" si="8"/>
        <v>0</v>
      </c>
    </row>
    <row r="444" spans="1:5" s="68" customFormat="1" ht="13.15" customHeight="1">
      <c r="A444" s="383"/>
      <c r="B444" s="471"/>
      <c r="C444" s="106"/>
      <c r="D444" s="1151"/>
      <c r="E444" s="376"/>
    </row>
    <row r="445" spans="1:5" s="68" customFormat="1" ht="13.15" customHeight="1">
      <c r="A445" s="381"/>
      <c r="B445" s="528"/>
      <c r="C445" s="386"/>
      <c r="D445" s="1151"/>
      <c r="E445" s="376"/>
    </row>
    <row r="446" spans="1:5" s="71" customFormat="1">
      <c r="A446" s="613">
        <f>A436+0.01</f>
        <v>6.1599999999999966</v>
      </c>
      <c r="B446" s="565" t="s">
        <v>811</v>
      </c>
      <c r="C446" s="566"/>
      <c r="D446" s="1223"/>
      <c r="E446" s="567"/>
    </row>
    <row r="447" spans="1:5" s="71" customFormat="1">
      <c r="B447" s="568" t="s">
        <v>812</v>
      </c>
      <c r="C447" s="569"/>
      <c r="D447" s="1224"/>
      <c r="E447" s="570"/>
    </row>
    <row r="448" spans="1:5" s="71" customFormat="1">
      <c r="A448" s="624"/>
      <c r="B448" s="568" t="s">
        <v>813</v>
      </c>
      <c r="C448" s="569"/>
      <c r="D448" s="1224"/>
      <c r="E448" s="570"/>
    </row>
    <row r="449" spans="1:5" s="71" customFormat="1">
      <c r="A449" s="624"/>
      <c r="B449" s="568" t="s">
        <v>814</v>
      </c>
      <c r="C449" s="569"/>
      <c r="D449" s="1224"/>
      <c r="E449" s="570"/>
    </row>
    <row r="450" spans="1:5" s="71" customFormat="1">
      <c r="A450" s="624"/>
      <c r="B450" s="568" t="s">
        <v>815</v>
      </c>
      <c r="C450" s="569"/>
      <c r="D450" s="1224"/>
      <c r="E450" s="570"/>
    </row>
    <row r="451" spans="1:5" s="71" customFormat="1">
      <c r="A451" s="624"/>
      <c r="B451" s="568" t="s">
        <v>816</v>
      </c>
      <c r="C451" s="569"/>
      <c r="D451" s="1224"/>
      <c r="E451" s="570"/>
    </row>
    <row r="452" spans="1:5" s="71" customFormat="1">
      <c r="A452" s="624"/>
      <c r="B452" s="568" t="s">
        <v>817</v>
      </c>
      <c r="C452" s="569"/>
      <c r="D452" s="1224"/>
      <c r="E452" s="570"/>
    </row>
    <row r="453" spans="1:5" s="71" customFormat="1">
      <c r="A453" s="624"/>
      <c r="B453" s="568" t="s">
        <v>818</v>
      </c>
      <c r="C453" s="569"/>
      <c r="D453" s="1224"/>
      <c r="E453" s="570"/>
    </row>
    <row r="454" spans="1:5" s="71" customFormat="1">
      <c r="A454" s="624"/>
      <c r="B454" s="568" t="s">
        <v>819</v>
      </c>
      <c r="C454" s="569"/>
      <c r="D454" s="1224"/>
      <c r="E454" s="570"/>
    </row>
    <row r="455" spans="1:5" s="71" customFormat="1">
      <c r="A455" s="624"/>
      <c r="B455" s="568" t="s">
        <v>820</v>
      </c>
      <c r="C455" s="569"/>
      <c r="D455" s="1224"/>
      <c r="E455" s="570"/>
    </row>
    <row r="456" spans="1:5" s="71" customFormat="1">
      <c r="A456" s="624"/>
      <c r="B456" s="571" t="s">
        <v>821</v>
      </c>
      <c r="C456" s="572"/>
      <c r="D456" s="1225"/>
      <c r="E456" s="573"/>
    </row>
    <row r="457" spans="1:5" s="63" customFormat="1">
      <c r="A457" s="625"/>
      <c r="B457" s="538" t="s">
        <v>70</v>
      </c>
      <c r="C457" s="560">
        <v>18300</v>
      </c>
      <c r="D457" s="924"/>
      <c r="E457" s="387">
        <f>C457*D457</f>
        <v>0</v>
      </c>
    </row>
    <row r="458" spans="1:5" s="63" customFormat="1">
      <c r="A458" s="574"/>
      <c r="B458" s="562"/>
      <c r="C458" s="621"/>
      <c r="D458" s="1156"/>
      <c r="E458" s="375"/>
    </row>
    <row r="459" spans="1:5" s="63" customFormat="1">
      <c r="A459" s="557"/>
      <c r="B459" s="562"/>
      <c r="C459" s="621"/>
      <c r="D459" s="1156"/>
      <c r="E459" s="375"/>
    </row>
    <row r="460" spans="1:5" s="77" customFormat="1">
      <c r="A460" s="613">
        <f>A446+0.01</f>
        <v>6.1699999999999964</v>
      </c>
      <c r="B460" s="565" t="s">
        <v>822</v>
      </c>
      <c r="C460" s="566"/>
      <c r="D460" s="1223"/>
      <c r="E460" s="567"/>
    </row>
    <row r="461" spans="1:5" s="77" customFormat="1">
      <c r="A461" s="71"/>
      <c r="B461" s="568" t="s">
        <v>823</v>
      </c>
      <c r="C461" s="569"/>
      <c r="D461" s="1224"/>
      <c r="E461" s="570"/>
    </row>
    <row r="462" spans="1:5" s="77" customFormat="1">
      <c r="A462" s="626"/>
      <c r="B462" s="568" t="s">
        <v>824</v>
      </c>
      <c r="C462" s="569"/>
      <c r="D462" s="1224"/>
      <c r="E462" s="570"/>
    </row>
    <row r="463" spans="1:5" s="77" customFormat="1">
      <c r="A463" s="626"/>
      <c r="B463" s="568" t="s">
        <v>825</v>
      </c>
      <c r="C463" s="569"/>
      <c r="D463" s="1224"/>
      <c r="E463" s="570"/>
    </row>
    <row r="464" spans="1:5" s="77" customFormat="1">
      <c r="A464" s="626"/>
      <c r="B464" s="568" t="s">
        <v>826</v>
      </c>
      <c r="C464" s="569"/>
      <c r="D464" s="1224"/>
      <c r="E464" s="570"/>
    </row>
    <row r="465" spans="1:5" s="77" customFormat="1">
      <c r="A465" s="626"/>
      <c r="B465" s="568" t="s">
        <v>827</v>
      </c>
      <c r="C465" s="569"/>
      <c r="D465" s="1224"/>
      <c r="E465" s="570"/>
    </row>
    <row r="466" spans="1:5" s="77" customFormat="1">
      <c r="A466" s="626"/>
      <c r="B466" s="568" t="s">
        <v>828</v>
      </c>
      <c r="C466" s="569"/>
      <c r="D466" s="1224"/>
      <c r="E466" s="570"/>
    </row>
    <row r="467" spans="1:5" s="77" customFormat="1">
      <c r="A467" s="626"/>
      <c r="B467" s="627" t="s">
        <v>1112</v>
      </c>
      <c r="C467" s="569"/>
      <c r="D467" s="1224"/>
      <c r="E467" s="570"/>
    </row>
    <row r="468" spans="1:5" s="77" customFormat="1">
      <c r="A468" s="626"/>
      <c r="B468" s="568" t="s">
        <v>829</v>
      </c>
      <c r="C468" s="569"/>
      <c r="D468" s="1224"/>
      <c r="E468" s="570"/>
    </row>
    <row r="469" spans="1:5" s="77" customFormat="1">
      <c r="A469" s="626"/>
      <c r="B469" s="568" t="s">
        <v>830</v>
      </c>
      <c r="C469" s="569"/>
      <c r="D469" s="1224"/>
      <c r="E469" s="570"/>
    </row>
    <row r="470" spans="1:5" s="77" customFormat="1">
      <c r="A470" s="626"/>
      <c r="B470" s="568" t="s">
        <v>831</v>
      </c>
      <c r="C470" s="569"/>
      <c r="D470" s="1224"/>
      <c r="E470" s="570"/>
    </row>
    <row r="471" spans="1:5" s="77" customFormat="1">
      <c r="A471" s="626"/>
      <c r="B471" s="571" t="s">
        <v>832</v>
      </c>
      <c r="C471" s="572"/>
      <c r="D471" s="1225"/>
      <c r="E471" s="573"/>
    </row>
    <row r="472" spans="1:5" s="63" customFormat="1" ht="15.6" customHeight="1">
      <c r="A472" s="628"/>
      <c r="B472" s="538" t="s">
        <v>128</v>
      </c>
      <c r="C472" s="560">
        <v>1940</v>
      </c>
      <c r="D472" s="924"/>
      <c r="E472" s="387">
        <f>C472*D472</f>
        <v>0</v>
      </c>
    </row>
    <row r="473" spans="1:5" s="63" customFormat="1">
      <c r="A473" s="574"/>
      <c r="B473" s="562"/>
      <c r="C473" s="621"/>
      <c r="D473" s="1142"/>
      <c r="E473" s="379"/>
    </row>
    <row r="474" spans="1:5" s="63" customFormat="1">
      <c r="A474" s="557"/>
      <c r="B474" s="562"/>
      <c r="C474" s="621"/>
      <c r="D474" s="1156"/>
      <c r="E474" s="375"/>
    </row>
    <row r="475" spans="1:5" s="77" customFormat="1">
      <c r="A475" s="613">
        <f>A460+0.01</f>
        <v>6.1799999999999962</v>
      </c>
      <c r="B475" s="565" t="s">
        <v>822</v>
      </c>
      <c r="C475" s="566"/>
      <c r="D475" s="1223"/>
      <c r="E475" s="567"/>
    </row>
    <row r="476" spans="1:5" s="77" customFormat="1">
      <c r="A476" s="71"/>
      <c r="B476" s="568" t="s">
        <v>833</v>
      </c>
      <c r="C476" s="569"/>
      <c r="D476" s="1224"/>
      <c r="E476" s="570"/>
    </row>
    <row r="477" spans="1:5" s="77" customFormat="1">
      <c r="A477" s="626"/>
      <c r="B477" s="568" t="s">
        <v>834</v>
      </c>
      <c r="C477" s="569"/>
      <c r="D477" s="1224"/>
      <c r="E477" s="570"/>
    </row>
    <row r="478" spans="1:5" s="77" customFormat="1">
      <c r="A478" s="626"/>
      <c r="B478" s="568" t="s">
        <v>835</v>
      </c>
      <c r="C478" s="569"/>
      <c r="D478" s="1224"/>
      <c r="E478" s="570"/>
    </row>
    <row r="479" spans="1:5" s="77" customFormat="1" ht="45">
      <c r="A479" s="626"/>
      <c r="B479" s="629" t="s">
        <v>1113</v>
      </c>
      <c r="C479" s="569"/>
      <c r="D479" s="1224"/>
      <c r="E479" s="570"/>
    </row>
    <row r="480" spans="1:5" s="77" customFormat="1">
      <c r="A480" s="626"/>
      <c r="B480" s="568" t="s">
        <v>829</v>
      </c>
      <c r="C480" s="569"/>
      <c r="D480" s="1224"/>
      <c r="E480" s="570"/>
    </row>
    <row r="481" spans="1:5" s="77" customFormat="1">
      <c r="A481" s="626"/>
      <c r="B481" s="568" t="s">
        <v>836</v>
      </c>
      <c r="C481" s="569"/>
      <c r="D481" s="1224"/>
      <c r="E481" s="570"/>
    </row>
    <row r="482" spans="1:5" s="77" customFormat="1">
      <c r="A482" s="626"/>
      <c r="B482" s="568" t="s">
        <v>837</v>
      </c>
      <c r="C482" s="569"/>
      <c r="D482" s="1224"/>
      <c r="E482" s="570"/>
    </row>
    <row r="483" spans="1:5" s="77" customFormat="1">
      <c r="A483" s="626"/>
      <c r="B483" s="571" t="s">
        <v>832</v>
      </c>
      <c r="C483" s="572"/>
      <c r="D483" s="1225"/>
      <c r="E483" s="573"/>
    </row>
    <row r="484" spans="1:5" s="63" customFormat="1" ht="15.6" customHeight="1">
      <c r="A484" s="628"/>
      <c r="B484" s="538" t="s">
        <v>128</v>
      </c>
      <c r="C484" s="560">
        <v>134</v>
      </c>
      <c r="D484" s="924"/>
      <c r="E484" s="387">
        <f>C484*D484</f>
        <v>0</v>
      </c>
    </row>
    <row r="485" spans="1:5" s="63" customFormat="1">
      <c r="A485" s="574"/>
      <c r="B485" s="562"/>
      <c r="C485" s="621"/>
      <c r="D485" s="1142"/>
      <c r="E485" s="379"/>
    </row>
    <row r="486" spans="1:5" s="63" customFormat="1">
      <c r="A486" s="557"/>
      <c r="B486" s="562"/>
      <c r="C486" s="621"/>
      <c r="D486" s="1156"/>
      <c r="E486" s="375"/>
    </row>
    <row r="487" spans="1:5" s="77" customFormat="1">
      <c r="A487" s="613">
        <f>A475+0.01</f>
        <v>6.1899999999999959</v>
      </c>
      <c r="B487" s="565" t="s">
        <v>822</v>
      </c>
      <c r="C487" s="566"/>
      <c r="D487" s="1223"/>
      <c r="E487" s="567"/>
    </row>
    <row r="488" spans="1:5" s="77" customFormat="1">
      <c r="A488" s="71"/>
      <c r="B488" s="568" t="s">
        <v>833</v>
      </c>
      <c r="C488" s="569"/>
      <c r="D488" s="1224"/>
      <c r="E488" s="570"/>
    </row>
    <row r="489" spans="1:5" s="77" customFormat="1">
      <c r="A489" s="626"/>
      <c r="B489" s="568" t="s">
        <v>834</v>
      </c>
      <c r="C489" s="569"/>
      <c r="D489" s="1224"/>
      <c r="E489" s="570"/>
    </row>
    <row r="490" spans="1:5" s="77" customFormat="1">
      <c r="A490" s="626"/>
      <c r="B490" s="568" t="s">
        <v>835</v>
      </c>
      <c r="C490" s="569"/>
      <c r="D490" s="1224"/>
      <c r="E490" s="570"/>
    </row>
    <row r="491" spans="1:5" s="77" customFormat="1">
      <c r="A491" s="626"/>
      <c r="B491" s="629" t="s">
        <v>1114</v>
      </c>
      <c r="C491" s="569"/>
      <c r="D491" s="1224"/>
      <c r="E491" s="570"/>
    </row>
    <row r="492" spans="1:5" s="77" customFormat="1">
      <c r="A492" s="626"/>
      <c r="B492" s="568" t="s">
        <v>829</v>
      </c>
      <c r="C492" s="569"/>
      <c r="D492" s="1224"/>
      <c r="E492" s="570"/>
    </row>
    <row r="493" spans="1:5" s="77" customFormat="1">
      <c r="A493" s="626"/>
      <c r="B493" s="568" t="s">
        <v>836</v>
      </c>
      <c r="C493" s="569"/>
      <c r="D493" s="1224"/>
      <c r="E493" s="570"/>
    </row>
    <row r="494" spans="1:5" s="77" customFormat="1">
      <c r="A494" s="626"/>
      <c r="B494" s="568" t="s">
        <v>837</v>
      </c>
      <c r="C494" s="569"/>
      <c r="D494" s="1224"/>
      <c r="E494" s="570"/>
    </row>
    <row r="495" spans="1:5" s="77" customFormat="1">
      <c r="A495" s="626"/>
      <c r="B495" s="571" t="s">
        <v>832</v>
      </c>
      <c r="C495" s="572"/>
      <c r="D495" s="1225"/>
      <c r="E495" s="573"/>
    </row>
    <row r="496" spans="1:5" s="63" customFormat="1" ht="15.6" customHeight="1">
      <c r="A496" s="628"/>
      <c r="B496" s="538" t="s">
        <v>128</v>
      </c>
      <c r="C496" s="560">
        <v>140</v>
      </c>
      <c r="D496" s="924"/>
      <c r="E496" s="387">
        <f>C496*D496</f>
        <v>0</v>
      </c>
    </row>
    <row r="497" spans="1:5" s="63" customFormat="1">
      <c r="A497" s="574"/>
      <c r="B497" s="562"/>
      <c r="C497" s="621"/>
      <c r="D497" s="1142"/>
      <c r="E497" s="379"/>
    </row>
    <row r="498" spans="1:5" s="63" customFormat="1">
      <c r="A498" s="557"/>
      <c r="B498" s="562"/>
      <c r="C498" s="621"/>
      <c r="D498" s="1156"/>
      <c r="E498" s="375"/>
    </row>
    <row r="499" spans="1:5" s="63" customFormat="1" ht="64.5" customHeight="1">
      <c r="A499" s="557">
        <f>A487+0.01</f>
        <v>6.1999999999999957</v>
      </c>
      <c r="B499" s="575" t="s">
        <v>838</v>
      </c>
      <c r="C499" s="578"/>
      <c r="D499" s="1226"/>
      <c r="E499" s="398"/>
    </row>
    <row r="500" spans="1:5" s="68" customFormat="1" ht="13.15" customHeight="1">
      <c r="B500" s="558" t="s">
        <v>804</v>
      </c>
      <c r="C500" s="564">
        <v>12</v>
      </c>
      <c r="D500" s="924"/>
      <c r="E500" s="387">
        <f t="shared" ref="E500:E506" si="9">C500*D500</f>
        <v>0</v>
      </c>
    </row>
    <row r="501" spans="1:5" s="68" customFormat="1" ht="13.15" customHeight="1">
      <c r="B501" s="558" t="s">
        <v>805</v>
      </c>
      <c r="C501" s="564">
        <v>4</v>
      </c>
      <c r="D501" s="924"/>
      <c r="E501" s="387">
        <f t="shared" si="9"/>
        <v>0</v>
      </c>
    </row>
    <row r="502" spans="1:5" s="68" customFormat="1" ht="13.15" customHeight="1">
      <c r="B502" s="558" t="s">
        <v>806</v>
      </c>
      <c r="C502" s="564">
        <v>80</v>
      </c>
      <c r="D502" s="924"/>
      <c r="E502" s="387">
        <f t="shared" si="9"/>
        <v>0</v>
      </c>
    </row>
    <row r="503" spans="1:5" s="68" customFormat="1" ht="13.15" customHeight="1">
      <c r="B503" s="558" t="s">
        <v>807</v>
      </c>
      <c r="C503" s="564">
        <v>60</v>
      </c>
      <c r="D503" s="924"/>
      <c r="E503" s="387">
        <f t="shared" si="9"/>
        <v>0</v>
      </c>
    </row>
    <row r="504" spans="1:5" s="68" customFormat="1" ht="13.15" customHeight="1">
      <c r="B504" s="558" t="s">
        <v>808</v>
      </c>
      <c r="C504" s="564">
        <v>12</v>
      </c>
      <c r="D504" s="924"/>
      <c r="E504" s="387">
        <f t="shared" si="9"/>
        <v>0</v>
      </c>
    </row>
    <row r="505" spans="1:5" s="68" customFormat="1" ht="13.15" customHeight="1">
      <c r="A505" s="383"/>
      <c r="B505" s="558" t="s">
        <v>809</v>
      </c>
      <c r="C505" s="564">
        <v>36</v>
      </c>
      <c r="D505" s="924"/>
      <c r="E505" s="387">
        <f t="shared" si="9"/>
        <v>0</v>
      </c>
    </row>
    <row r="506" spans="1:5" s="68" customFormat="1" ht="13.15" customHeight="1">
      <c r="A506" s="383"/>
      <c r="B506" s="558" t="s">
        <v>810</v>
      </c>
      <c r="C506" s="564">
        <v>34</v>
      </c>
      <c r="D506" s="924"/>
      <c r="E506" s="387">
        <f t="shared" si="9"/>
        <v>0</v>
      </c>
    </row>
    <row r="507" spans="1:5" s="63" customFormat="1" ht="13.15" customHeight="1">
      <c r="A507" s="378"/>
      <c r="B507" s="399"/>
      <c r="C507" s="576"/>
      <c r="D507" s="1148"/>
      <c r="E507" s="409"/>
    </row>
    <row r="508" spans="1:5" s="63" customFormat="1" ht="13.15" customHeight="1">
      <c r="A508" s="379"/>
      <c r="B508" s="399"/>
      <c r="C508" s="577"/>
      <c r="D508" s="1204"/>
      <c r="E508" s="517"/>
    </row>
    <row r="509" spans="1:5" s="63" customFormat="1" ht="64.5" customHeight="1">
      <c r="A509" s="379">
        <f>A499+0.01</f>
        <v>6.2099999999999955</v>
      </c>
      <c r="B509" s="575" t="s">
        <v>839</v>
      </c>
      <c r="C509" s="578"/>
      <c r="D509" s="1226"/>
      <c r="E509" s="398"/>
    </row>
    <row r="510" spans="1:5" s="63" customFormat="1" ht="13.15" customHeight="1">
      <c r="A510" s="559"/>
      <c r="B510" s="397" t="s">
        <v>70</v>
      </c>
      <c r="C510" s="578">
        <v>120</v>
      </c>
      <c r="D510" s="1141"/>
      <c r="E510" s="398">
        <f t="shared" ref="E510" si="10">C510*D510</f>
        <v>0</v>
      </c>
    </row>
    <row r="511" spans="1:5" s="63" customFormat="1" ht="13.15" customHeight="1">
      <c r="A511" s="378"/>
      <c r="B511" s="399"/>
      <c r="C511" s="576"/>
      <c r="D511" s="1148"/>
      <c r="E511" s="409"/>
    </row>
    <row r="512" spans="1:5" s="63" customFormat="1" ht="13.15" customHeight="1">
      <c r="A512" s="379"/>
      <c r="B512" s="399"/>
      <c r="C512" s="577"/>
      <c r="D512" s="1204"/>
      <c r="E512" s="517"/>
    </row>
    <row r="513" spans="1:5" s="78" customFormat="1" ht="165">
      <c r="A513" s="355">
        <f>A509+0.01</f>
        <v>6.2199999999999953</v>
      </c>
      <c r="B513" s="579" t="s">
        <v>840</v>
      </c>
      <c r="C513" s="580"/>
      <c r="D513" s="1227"/>
      <c r="E513" s="630"/>
    </row>
    <row r="514" spans="1:5" s="63" customFormat="1">
      <c r="A514" s="344"/>
      <c r="B514" s="581" t="s">
        <v>841</v>
      </c>
      <c r="C514" s="105"/>
      <c r="D514" s="1228"/>
      <c r="E514" s="631"/>
    </row>
    <row r="515" spans="1:5" s="63" customFormat="1" ht="45">
      <c r="A515" s="344"/>
      <c r="B515" s="632" t="s">
        <v>842</v>
      </c>
      <c r="C515" s="105"/>
      <c r="D515" s="1228"/>
      <c r="E515" s="631"/>
    </row>
    <row r="516" spans="1:5" s="63" customFormat="1">
      <c r="A516" s="344"/>
      <c r="B516" s="71" t="s">
        <v>843</v>
      </c>
      <c r="C516" s="105" t="s">
        <v>54</v>
      </c>
      <c r="D516" s="1228"/>
      <c r="E516" s="631"/>
    </row>
    <row r="517" spans="1:5" s="79" customFormat="1" ht="15" customHeight="1">
      <c r="A517" s="357"/>
      <c r="B517" s="582" t="s">
        <v>844</v>
      </c>
      <c r="C517" s="564">
        <v>4</v>
      </c>
      <c r="D517" s="1229"/>
      <c r="E517" s="384" t="str">
        <f>IF(D517&gt;0,+C517*D517,"")</f>
        <v/>
      </c>
    </row>
    <row r="518" spans="1:5" s="79" customFormat="1" ht="15" customHeight="1">
      <c r="A518" s="357"/>
      <c r="B518" s="582" t="s">
        <v>845</v>
      </c>
      <c r="C518" s="564">
        <v>2</v>
      </c>
      <c r="D518" s="1229"/>
      <c r="E518" s="384" t="str">
        <f>IF(D518&gt;0,+C518*D518,"")</f>
        <v/>
      </c>
    </row>
    <row r="519" spans="1:5" s="63" customFormat="1" ht="15" customHeight="1">
      <c r="A519" s="583"/>
      <c r="B519" s="584"/>
      <c r="C519" s="386"/>
      <c r="D519" s="1230"/>
      <c r="E519" s="633"/>
    </row>
    <row r="520" spans="1:5" s="63" customFormat="1" ht="15" customHeight="1">
      <c r="A520" s="583"/>
      <c r="B520" s="584"/>
      <c r="C520" s="386"/>
      <c r="D520" s="1230"/>
      <c r="E520" s="633"/>
    </row>
    <row r="521" spans="1:5" s="78" customFormat="1" ht="165">
      <c r="A521" s="355">
        <f>A513+0.01</f>
        <v>6.2299999999999951</v>
      </c>
      <c r="B521" s="579" t="s">
        <v>846</v>
      </c>
      <c r="C521" s="580"/>
      <c r="D521" s="1227"/>
      <c r="E521" s="630"/>
    </row>
    <row r="522" spans="1:5" s="63" customFormat="1">
      <c r="A522" s="344"/>
      <c r="B522" s="581" t="s">
        <v>847</v>
      </c>
      <c r="C522" s="105"/>
      <c r="D522" s="1228"/>
      <c r="E522" s="631"/>
    </row>
    <row r="523" spans="1:5" s="63" customFormat="1" ht="45">
      <c r="A523" s="344"/>
      <c r="B523" s="632" t="s">
        <v>842</v>
      </c>
      <c r="C523" s="105"/>
      <c r="D523" s="1228"/>
      <c r="E523" s="631"/>
    </row>
    <row r="524" spans="1:5" s="63" customFormat="1">
      <c r="A524" s="344"/>
      <c r="B524" s="71" t="s">
        <v>843</v>
      </c>
      <c r="C524" s="105" t="s">
        <v>54</v>
      </c>
      <c r="D524" s="1228"/>
      <c r="E524" s="631"/>
    </row>
    <row r="525" spans="1:5" s="79" customFormat="1" ht="15" customHeight="1">
      <c r="A525" s="357"/>
      <c r="B525" s="582" t="s">
        <v>848</v>
      </c>
      <c r="C525" s="564">
        <v>2</v>
      </c>
      <c r="D525" s="1229"/>
      <c r="E525" s="384" t="str">
        <f>IF(D525&gt;0,+C525*D525,"")</f>
        <v/>
      </c>
    </row>
    <row r="526" spans="1:5" s="79" customFormat="1" ht="15" customHeight="1">
      <c r="A526" s="357"/>
      <c r="B526" s="582" t="s">
        <v>849</v>
      </c>
      <c r="C526" s="564">
        <v>2</v>
      </c>
      <c r="D526" s="1229"/>
      <c r="E526" s="384" t="str">
        <f>IF(D526&gt;0,+C526*D526,"")</f>
        <v/>
      </c>
    </row>
    <row r="527" spans="1:5" s="79" customFormat="1" ht="15" customHeight="1">
      <c r="A527" s="357"/>
      <c r="B527" s="582" t="s">
        <v>850</v>
      </c>
      <c r="C527" s="564">
        <v>4</v>
      </c>
      <c r="D527" s="1229"/>
      <c r="E527" s="384" t="str">
        <f>IF(D527&gt;0,+C527*D527,"")</f>
        <v/>
      </c>
    </row>
    <row r="528" spans="1:5" s="79" customFormat="1" ht="15" customHeight="1">
      <c r="A528" s="357"/>
      <c r="B528" s="582" t="s">
        <v>851</v>
      </c>
      <c r="C528" s="564">
        <v>2</v>
      </c>
      <c r="D528" s="1229"/>
      <c r="E528" s="384" t="str">
        <f>IF(D528&gt;0,+C528*D528,"")</f>
        <v/>
      </c>
    </row>
    <row r="529" spans="1:5" s="79" customFormat="1" ht="15" customHeight="1">
      <c r="A529" s="357"/>
      <c r="B529" s="582" t="s">
        <v>852</v>
      </c>
      <c r="C529" s="564">
        <v>2</v>
      </c>
      <c r="D529" s="1229"/>
      <c r="E529" s="384" t="str">
        <f t="shared" ref="E529:E530" si="11">IF(D529&gt;0,+C529*D529,"")</f>
        <v/>
      </c>
    </row>
    <row r="530" spans="1:5" s="79" customFormat="1" ht="15" customHeight="1">
      <c r="A530" s="357"/>
      <c r="B530" s="582" t="s">
        <v>853</v>
      </c>
      <c r="C530" s="564">
        <v>2</v>
      </c>
      <c r="D530" s="1229"/>
      <c r="E530" s="384" t="str">
        <f t="shared" si="11"/>
        <v/>
      </c>
    </row>
    <row r="531" spans="1:5" s="63" customFormat="1" ht="15" customHeight="1">
      <c r="A531" s="583"/>
      <c r="B531" s="584"/>
      <c r="C531" s="386"/>
      <c r="D531" s="1230"/>
      <c r="E531" s="633"/>
    </row>
    <row r="532" spans="1:5" s="63" customFormat="1" ht="15" customHeight="1">
      <c r="A532" s="583"/>
      <c r="B532" s="584"/>
      <c r="C532" s="386"/>
      <c r="D532" s="1230"/>
      <c r="E532" s="633"/>
    </row>
    <row r="533" spans="1:5" s="80" customFormat="1">
      <c r="A533" s="634">
        <f>A521+0.01</f>
        <v>6.2399999999999949</v>
      </c>
      <c r="B533" s="565" t="s">
        <v>854</v>
      </c>
      <c r="C533" s="566"/>
      <c r="D533" s="1223"/>
      <c r="E533" s="567"/>
    </row>
    <row r="534" spans="1:5" s="80" customFormat="1">
      <c r="B534" s="568" t="s">
        <v>855</v>
      </c>
      <c r="C534" s="569"/>
      <c r="D534" s="1224"/>
      <c r="E534" s="570"/>
    </row>
    <row r="535" spans="1:5" s="80" customFormat="1">
      <c r="A535" s="626"/>
      <c r="B535" s="568" t="s">
        <v>856</v>
      </c>
      <c r="C535" s="569"/>
      <c r="D535" s="1224"/>
      <c r="E535" s="570"/>
    </row>
    <row r="536" spans="1:5" s="80" customFormat="1">
      <c r="A536" s="626"/>
      <c r="B536" s="568" t="s">
        <v>857</v>
      </c>
      <c r="C536" s="569"/>
      <c r="D536" s="1224"/>
      <c r="E536" s="570"/>
    </row>
    <row r="537" spans="1:5" s="80" customFormat="1" ht="26.25" customHeight="1">
      <c r="A537" s="626"/>
      <c r="B537" s="635" t="s">
        <v>858</v>
      </c>
      <c r="C537" s="636">
        <v>1</v>
      </c>
      <c r="D537" s="1231"/>
      <c r="E537" s="637">
        <f>D537*C537</f>
        <v>0</v>
      </c>
    </row>
    <row r="538" spans="1:5" s="80" customFormat="1" ht="26.25" customHeight="1">
      <c r="A538" s="373"/>
      <c r="B538" s="638" t="s">
        <v>859</v>
      </c>
      <c r="C538" s="636">
        <v>17</v>
      </c>
      <c r="D538" s="1231"/>
      <c r="E538" s="637">
        <f>D538*C538</f>
        <v>0</v>
      </c>
    </row>
    <row r="539" spans="1:5" s="80" customFormat="1" ht="26.25" customHeight="1">
      <c r="A539" s="373"/>
      <c r="B539" s="639"/>
      <c r="C539" s="640"/>
      <c r="D539" s="1232"/>
      <c r="E539" s="641"/>
    </row>
    <row r="540" spans="1:5" s="80" customFormat="1" ht="26.25" customHeight="1">
      <c r="A540" s="373"/>
      <c r="B540" s="639"/>
      <c r="C540" s="640"/>
      <c r="D540" s="1232"/>
      <c r="E540" s="641"/>
    </row>
    <row r="541" spans="1:5" s="80" customFormat="1">
      <c r="A541" s="626"/>
      <c r="B541" s="639"/>
      <c r="C541" s="642"/>
      <c r="D541" s="1233"/>
      <c r="E541" s="643"/>
    </row>
    <row r="542" spans="1:5" s="73" customFormat="1" ht="31.5">
      <c r="A542" s="644">
        <f>A533+0.01</f>
        <v>6.2499999999999947</v>
      </c>
      <c r="B542" s="585" t="s">
        <v>860</v>
      </c>
      <c r="C542" s="645"/>
      <c r="D542" s="1234"/>
      <c r="E542" s="361"/>
    </row>
    <row r="543" spans="1:5" s="73" customFormat="1" ht="15.75">
      <c r="B543" s="983" t="s">
        <v>372</v>
      </c>
      <c r="C543" s="100">
        <v>10</v>
      </c>
      <c r="D543" s="1235"/>
      <c r="E543" s="586">
        <f>C543*D543</f>
        <v>0</v>
      </c>
    </row>
    <row r="544" spans="1:5" s="73" customFormat="1" ht="15.75">
      <c r="A544" s="587"/>
      <c r="C544" s="646"/>
      <c r="D544" s="1236"/>
      <c r="E544" s="588"/>
    </row>
    <row r="545" spans="1:5" s="81" customFormat="1" ht="15.75">
      <c r="A545" s="73"/>
      <c r="B545" s="647"/>
      <c r="C545" s="648"/>
      <c r="D545" s="1237"/>
      <c r="E545" s="649"/>
    </row>
    <row r="546" spans="1:5" s="68" customFormat="1">
      <c r="A546" s="367">
        <f>A542+0.01</f>
        <v>6.2599999999999945</v>
      </c>
      <c r="B546" s="589" t="s">
        <v>861</v>
      </c>
      <c r="C546" s="410"/>
      <c r="D546" s="924"/>
      <c r="E546" s="387"/>
    </row>
    <row r="547" spans="1:5" s="68" customFormat="1" ht="15.75">
      <c r="A547" s="383"/>
      <c r="B547" s="589" t="s">
        <v>372</v>
      </c>
      <c r="C547" s="410">
        <v>1</v>
      </c>
      <c r="D547" s="924"/>
      <c r="E547" s="586">
        <f>C547*D547</f>
        <v>0</v>
      </c>
    </row>
    <row r="548" spans="1:5" s="68" customFormat="1">
      <c r="A548" s="381"/>
      <c r="B548" s="471"/>
      <c r="C548" s="386"/>
      <c r="D548" s="925"/>
      <c r="E548" s="376"/>
    </row>
    <row r="549" spans="1:5" s="68" customFormat="1">
      <c r="A549" s="381"/>
      <c r="B549" s="471"/>
      <c r="C549" s="386"/>
      <c r="D549" s="925"/>
      <c r="E549" s="376"/>
    </row>
    <row r="550" spans="1:5" s="63" customFormat="1" ht="66" customHeight="1">
      <c r="A550" s="367">
        <f>A546+0.01</f>
        <v>6.2699999999999942</v>
      </c>
      <c r="B550" s="590" t="s">
        <v>862</v>
      </c>
      <c r="C550" s="578"/>
      <c r="D550" s="1226"/>
      <c r="E550" s="398"/>
    </row>
    <row r="551" spans="1:5" s="68" customFormat="1" ht="13.15" customHeight="1">
      <c r="A551" s="383"/>
      <c r="B551" s="558" t="s">
        <v>372</v>
      </c>
      <c r="C551" s="564">
        <v>1</v>
      </c>
      <c r="D551" s="1150"/>
      <c r="E551" s="586">
        <f>C551*D551</f>
        <v>0</v>
      </c>
    </row>
    <row r="552" spans="1:5" s="68" customFormat="1" ht="13.15" customHeight="1">
      <c r="A552" s="381"/>
      <c r="B552" s="528"/>
      <c r="C552" s="106"/>
      <c r="D552" s="1151"/>
      <c r="E552" s="376"/>
    </row>
    <row r="553" spans="1:5" s="68" customFormat="1" ht="13.15" customHeight="1">
      <c r="A553" s="381"/>
      <c r="B553" s="528"/>
      <c r="C553" s="106"/>
      <c r="D553" s="1151"/>
      <c r="E553" s="376"/>
    </row>
    <row r="554" spans="1:5" s="63" customFormat="1" ht="15.4" customHeight="1">
      <c r="A554" s="591">
        <f>A550+0.01</f>
        <v>6.279999999999994</v>
      </c>
      <c r="B554" s="357" t="s">
        <v>863</v>
      </c>
      <c r="C554" s="397"/>
      <c r="D554" s="1238"/>
      <c r="E554" s="650"/>
    </row>
    <row r="555" spans="1:5" s="63" customFormat="1" ht="15.4" customHeight="1">
      <c r="A555" s="429"/>
      <c r="B555" s="589" t="s">
        <v>372</v>
      </c>
      <c r="C555" s="397">
        <v>1</v>
      </c>
      <c r="D555" s="1239"/>
      <c r="E555" s="586">
        <f>C555*D555</f>
        <v>0</v>
      </c>
    </row>
    <row r="556" spans="1:5" s="63" customFormat="1" ht="15.4" customHeight="1">
      <c r="A556" s="519"/>
      <c r="B556" s="592"/>
      <c r="C556" s="405"/>
      <c r="D556" s="1240"/>
      <c r="E556" s="651"/>
    </row>
    <row r="557" spans="1:5" s="68" customFormat="1">
      <c r="A557" s="472"/>
      <c r="B557" s="593"/>
      <c r="C557" s="499"/>
      <c r="D557" s="1241"/>
      <c r="E557" s="474"/>
    </row>
    <row r="558" spans="1:5" s="68" customFormat="1">
      <c r="A558" s="591">
        <f>A554+0.01</f>
        <v>6.2899999999999938</v>
      </c>
      <c r="B558" s="357" t="s">
        <v>864</v>
      </c>
      <c r="C558" s="410"/>
      <c r="D558" s="924"/>
      <c r="E558" s="387"/>
    </row>
    <row r="559" spans="1:5" s="68" customFormat="1" ht="15.75">
      <c r="A559" s="383"/>
      <c r="B559" s="589" t="s">
        <v>372</v>
      </c>
      <c r="C559" s="410">
        <v>1</v>
      </c>
      <c r="D559" s="924"/>
      <c r="E559" s="586">
        <f>C559*D559</f>
        <v>0</v>
      </c>
    </row>
    <row r="560" spans="1:5" s="68" customFormat="1">
      <c r="A560" s="594"/>
      <c r="B560" s="592"/>
      <c r="C560" s="652"/>
      <c r="D560" s="1242"/>
      <c r="E560" s="595"/>
    </row>
    <row r="561" spans="1:5" s="68" customFormat="1">
      <c r="A561" s="472"/>
      <c r="B561" s="593"/>
      <c r="C561" s="499"/>
      <c r="D561" s="1241"/>
      <c r="E561" s="474"/>
    </row>
    <row r="562" spans="1:5" s="68" customFormat="1">
      <c r="A562" s="591">
        <f>A558+0.01</f>
        <v>6.2999999999999936</v>
      </c>
      <c r="B562" s="589" t="s">
        <v>865</v>
      </c>
      <c r="C562" s="410"/>
      <c r="D562" s="924"/>
      <c r="E562" s="387"/>
    </row>
    <row r="563" spans="1:5" s="68" customFormat="1" ht="15.75" thickBot="1">
      <c r="B563" s="589" t="s">
        <v>866</v>
      </c>
      <c r="C563" s="410"/>
      <c r="D563" s="924"/>
      <c r="E563" s="101">
        <f>SUM(E34:E560)*0.02</f>
        <v>0</v>
      </c>
    </row>
    <row r="564" spans="1:5" s="68" customFormat="1" ht="15.75" thickTop="1">
      <c r="A564" s="383"/>
      <c r="B564" s="471"/>
      <c r="C564" s="386"/>
      <c r="D564" s="925"/>
      <c r="E564" s="376"/>
    </row>
    <row r="565" spans="1:5" s="68" customFormat="1">
      <c r="A565" s="381"/>
      <c r="B565" s="471"/>
      <c r="C565" s="386"/>
      <c r="D565" s="925"/>
      <c r="E565" s="376"/>
    </row>
    <row r="566" spans="1:5" s="68" customFormat="1" ht="15.75" thickBot="1">
      <c r="A566" s="381"/>
      <c r="B566" s="596" t="s">
        <v>867</v>
      </c>
      <c r="C566" s="108"/>
      <c r="D566" s="101"/>
      <c r="E566" s="101">
        <f>SUM(E7:E563)</f>
        <v>0</v>
      </c>
    </row>
    <row r="567" spans="1:5" s="68" customFormat="1" ht="15.75" thickTop="1">
      <c r="A567" s="381"/>
      <c r="B567" s="597"/>
      <c r="C567" s="109"/>
      <c r="D567" s="102"/>
      <c r="E567" s="102"/>
    </row>
    <row r="568" spans="1:5" s="63" customFormat="1">
      <c r="A568" s="381"/>
      <c r="C568" s="399"/>
      <c r="D568" s="511"/>
      <c r="E568" s="511"/>
    </row>
  </sheetData>
  <sheetProtection algorithmName="SHA-512" hashValue="X7fmO92/piY63FsIg3jEXn8+W9JjtAtev6VxB9JTchjaP0QgYjjI6b4ahKrNaqG1eSf8lWINEGT1l5LXm4TcCQ==" saltValue="XFZowfBY4N3LUGUnARPZkg==" spinCount="100000" sheet="1" objects="1" scenarios="1"/>
  <mergeCells count="11">
    <mergeCell ref="B160:D160"/>
    <mergeCell ref="A38:A211"/>
    <mergeCell ref="B150:E150"/>
    <mergeCell ref="B151:E151"/>
    <mergeCell ref="B152:E152"/>
    <mergeCell ref="B153:E153"/>
    <mergeCell ref="B154:E154"/>
    <mergeCell ref="B155:E155"/>
    <mergeCell ref="B156:E156"/>
    <mergeCell ref="B157:E157"/>
    <mergeCell ref="B158:E158"/>
  </mergeCells>
  <conditionalFormatting sqref="E1:E1048576">
    <cfRule type="cellIs" dxfId="15" priority="1" operator="equal">
      <formula>0</formula>
    </cfRule>
  </conditionalFormatting>
  <pageMargins left="0.98425196850393704" right="0.19685039370078741" top="0.39370078740157483" bottom="0.78740157480314965" header="0.51181102362204722" footer="0.55118110236220474"/>
  <pageSetup paperSize="9" scale="96" orientation="portrait" horizontalDpi="300" verticalDpi="300" r:id="rId1"/>
  <headerFooter alignWithMargins="0">
    <oddFooter>&amp;L&amp;"Arial,Navadno"&amp;9&amp;F&amp;R&amp;"Arial,Navadno"&amp;10&amp;A &amp;P/&amp;N</oddFooter>
  </headerFooter>
  <rowBreaks count="2" manualBreakCount="2">
    <brk id="34" max="5" man="1"/>
    <brk id="215" max="4"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A1858-B2F0-4017-834F-D71DC849D034}">
  <sheetPr>
    <tabColor theme="4" tint="0.39997558519241921"/>
  </sheetPr>
  <dimension ref="A1:F441"/>
  <sheetViews>
    <sheetView zoomScaleNormal="100" zoomScaleSheetLayoutView="100" workbookViewId="0">
      <selection activeCell="X27" sqref="X27"/>
    </sheetView>
  </sheetViews>
  <sheetFormatPr defaultColWidth="8.85546875" defaultRowHeight="15"/>
  <cols>
    <col min="1" max="1" width="4.7109375" style="63" customWidth="1"/>
    <col min="2" max="2" width="55.85546875" style="354" customWidth="1"/>
    <col min="3" max="3" width="8.5703125" style="399" customWidth="1"/>
    <col min="4" max="4" width="13.7109375" style="1243" customWidth="1"/>
    <col min="5" max="5" width="13.7109375" style="739" customWidth="1"/>
    <col min="6" max="7" width="9.5703125" style="63" customWidth="1"/>
    <col min="8" max="8" width="9.140625" style="63" customWidth="1"/>
    <col min="9" max="9" width="9.42578125" style="63" customWidth="1"/>
    <col min="10" max="249" width="9.140625" style="63" customWidth="1"/>
    <col min="250" max="16384" width="8.85546875" style="63"/>
  </cols>
  <sheetData>
    <row r="1" spans="1:6">
      <c r="A1" s="655"/>
      <c r="B1" s="340" t="str">
        <f>'NASLOVNICA SI'!B12</f>
        <v>OBČINA VODICE,Kopitarjev trg 1, 1217 VODICE</v>
      </c>
      <c r="D1" s="1142"/>
      <c r="E1" s="379"/>
    </row>
    <row r="2" spans="1:6">
      <c r="A2" s="656"/>
      <c r="B2" s="343" t="str">
        <f>'NASLOVNICA SI'!B15</f>
        <v>VEČNAMENSKA ŠPORTNA DVORANA VODICE</v>
      </c>
      <c r="D2" s="1142"/>
      <c r="E2" s="379"/>
    </row>
    <row r="3" spans="1:6">
      <c r="A3" s="657"/>
      <c r="B3" s="345" t="str">
        <f>'NASLOVNICA SI'!B16</f>
        <v>Št. Načrta : REM-2013/2016</v>
      </c>
      <c r="D3" s="1142"/>
      <c r="E3" s="379"/>
    </row>
    <row r="4" spans="1:6" ht="13.15" customHeight="1">
      <c r="A4" s="1077" t="s">
        <v>312</v>
      </c>
      <c r="B4" s="1079" t="s">
        <v>868</v>
      </c>
      <c r="E4" s="705"/>
      <c r="F4" s="64"/>
    </row>
    <row r="5" spans="1:6" ht="13.15" customHeight="1">
      <c r="A5" s="1078"/>
      <c r="B5" s="1080"/>
      <c r="C5" s="393"/>
      <c r="D5" s="1244"/>
      <c r="E5" s="705"/>
      <c r="F5" s="64"/>
    </row>
    <row r="6" spans="1:6" s="82" customFormat="1" ht="42.75" customHeight="1">
      <c r="A6" s="658" t="s">
        <v>358</v>
      </c>
      <c r="B6" s="659" t="s">
        <v>869</v>
      </c>
      <c r="C6" s="706" t="s">
        <v>360</v>
      </c>
      <c r="D6" s="1245" t="s">
        <v>870</v>
      </c>
      <c r="E6" s="707" t="s">
        <v>871</v>
      </c>
    </row>
    <row r="7" spans="1:6" s="68" customFormat="1" ht="15" customHeight="1">
      <c r="A7" s="386"/>
      <c r="B7" s="366"/>
      <c r="C7" s="110"/>
      <c r="D7" s="96"/>
      <c r="E7" s="376"/>
      <c r="F7" s="67"/>
    </row>
    <row r="8" spans="1:6" ht="15" customHeight="1">
      <c r="A8" s="350"/>
      <c r="B8" s="352" t="s">
        <v>872</v>
      </c>
      <c r="C8" s="393"/>
      <c r="D8" s="1246"/>
      <c r="E8" s="708"/>
    </row>
    <row r="9" spans="1:6" ht="45" customHeight="1">
      <c r="A9" s="350"/>
      <c r="B9" s="660" t="s">
        <v>1924</v>
      </c>
      <c r="C9" s="393"/>
      <c r="D9" s="1246"/>
      <c r="E9" s="708"/>
    </row>
    <row r="10" spans="1:6" ht="15" customHeight="1">
      <c r="A10" s="350"/>
      <c r="B10" s="352"/>
      <c r="C10" s="393"/>
      <c r="D10" s="1246"/>
      <c r="E10" s="708"/>
      <c r="F10" s="65"/>
    </row>
    <row r="11" spans="1:6">
      <c r="D11" s="1203"/>
      <c r="E11" s="511"/>
    </row>
    <row r="12" spans="1:6" s="68" customFormat="1" ht="30" customHeight="1">
      <c r="A12" s="661">
        <v>5.01</v>
      </c>
      <c r="B12" s="662" t="s">
        <v>873</v>
      </c>
      <c r="C12" s="709"/>
      <c r="D12" s="1247"/>
      <c r="E12" s="710"/>
    </row>
    <row r="13" spans="1:6" s="68" customFormat="1" ht="45">
      <c r="A13" s="663"/>
      <c r="B13" s="664" t="s">
        <v>874</v>
      </c>
      <c r="C13" s="111"/>
      <c r="D13" s="1248"/>
      <c r="E13" s="711"/>
    </row>
    <row r="14" spans="1:6" s="83" customFormat="1" ht="30" customHeight="1">
      <c r="A14" s="665"/>
      <c r="B14" s="666" t="s">
        <v>875</v>
      </c>
      <c r="C14" s="112"/>
      <c r="D14" s="1249"/>
      <c r="E14" s="712"/>
    </row>
    <row r="15" spans="1:6" s="83" customFormat="1" ht="30" customHeight="1">
      <c r="A15" s="665"/>
      <c r="B15" s="667" t="s">
        <v>876</v>
      </c>
      <c r="C15" s="112"/>
      <c r="D15" s="1249"/>
      <c r="E15" s="712"/>
    </row>
    <row r="16" spans="1:6" s="68" customFormat="1" ht="15" customHeight="1">
      <c r="A16" s="665"/>
      <c r="B16" s="667" t="s">
        <v>877</v>
      </c>
      <c r="C16" s="113"/>
      <c r="D16" s="1250"/>
      <c r="E16" s="631"/>
    </row>
    <row r="17" spans="1:5" s="68" customFormat="1" ht="30" customHeight="1">
      <c r="A17" s="665"/>
      <c r="B17" s="667" t="s">
        <v>878</v>
      </c>
      <c r="C17" s="113"/>
      <c r="D17" s="1250"/>
      <c r="E17" s="631"/>
    </row>
    <row r="18" spans="1:5" s="68" customFormat="1" ht="15" customHeight="1">
      <c r="A18" s="665"/>
      <c r="B18" s="667" t="s">
        <v>879</v>
      </c>
      <c r="C18" s="113"/>
      <c r="D18" s="1250"/>
      <c r="E18" s="631"/>
    </row>
    <row r="19" spans="1:5" s="68" customFormat="1" ht="15" customHeight="1">
      <c r="A19" s="665"/>
      <c r="B19" s="667" t="s">
        <v>880</v>
      </c>
      <c r="C19" s="713"/>
      <c r="D19" s="1250"/>
      <c r="E19" s="631"/>
    </row>
    <row r="20" spans="1:5" s="68" customFormat="1" ht="30" customHeight="1">
      <c r="A20" s="665"/>
      <c r="B20" s="667" t="s">
        <v>881</v>
      </c>
      <c r="C20" s="113"/>
      <c r="D20" s="1250"/>
      <c r="E20" s="631"/>
    </row>
    <row r="21" spans="1:5" s="68" customFormat="1" ht="15" customHeight="1">
      <c r="A21" s="665"/>
      <c r="B21" s="667" t="s">
        <v>882</v>
      </c>
      <c r="C21" s="113"/>
      <c r="D21" s="1250"/>
      <c r="E21" s="631"/>
    </row>
    <row r="22" spans="1:5" s="68" customFormat="1" ht="15" customHeight="1">
      <c r="A22" s="665"/>
      <c r="B22" s="668" t="s">
        <v>883</v>
      </c>
      <c r="C22" s="113"/>
      <c r="D22" s="1250"/>
      <c r="E22" s="631"/>
    </row>
    <row r="23" spans="1:5" s="68" customFormat="1" ht="15" customHeight="1">
      <c r="A23" s="383"/>
      <c r="B23" s="364" t="s">
        <v>884</v>
      </c>
      <c r="C23" s="564">
        <v>17</v>
      </c>
      <c r="D23" s="1150"/>
      <c r="E23" s="387">
        <f>D23*C23</f>
        <v>0</v>
      </c>
    </row>
    <row r="24" spans="1:5" s="68" customFormat="1" ht="15" customHeight="1">
      <c r="A24" s="381"/>
      <c r="B24" s="366"/>
      <c r="C24" s="106"/>
      <c r="D24" s="1151"/>
      <c r="E24" s="376"/>
    </row>
    <row r="25" spans="1:5" s="68" customFormat="1" ht="15" customHeight="1">
      <c r="A25" s="381"/>
      <c r="B25" s="366"/>
      <c r="C25" s="106"/>
      <c r="D25" s="1151"/>
      <c r="E25" s="376"/>
    </row>
    <row r="26" spans="1:5" s="68" customFormat="1" ht="30" customHeight="1">
      <c r="A26" s="669">
        <f>A12+0.01</f>
        <v>5.0199999999999996</v>
      </c>
      <c r="B26" s="662" t="s">
        <v>873</v>
      </c>
      <c r="C26" s="709"/>
      <c r="D26" s="1247"/>
      <c r="E26" s="710"/>
    </row>
    <row r="27" spans="1:5" s="68" customFormat="1" ht="45" customHeight="1">
      <c r="A27" s="663"/>
      <c r="B27" s="664" t="s">
        <v>885</v>
      </c>
      <c r="C27" s="111"/>
      <c r="D27" s="1248"/>
      <c r="E27" s="711"/>
    </row>
    <row r="28" spans="1:5" s="68" customFormat="1" ht="45">
      <c r="A28" s="665"/>
      <c r="B28" s="667" t="s">
        <v>886</v>
      </c>
      <c r="C28" s="113"/>
      <c r="D28" s="1250"/>
      <c r="E28" s="631"/>
    </row>
    <row r="29" spans="1:5" s="83" customFormat="1">
      <c r="A29" s="665"/>
      <c r="B29" s="666" t="s">
        <v>887</v>
      </c>
      <c r="C29" s="112"/>
      <c r="D29" s="1249"/>
      <c r="E29" s="712"/>
    </row>
    <row r="30" spans="1:5" s="83" customFormat="1" ht="30" customHeight="1">
      <c r="A30" s="665"/>
      <c r="B30" s="667" t="s">
        <v>876</v>
      </c>
      <c r="C30" s="112"/>
      <c r="D30" s="1249"/>
      <c r="E30" s="712"/>
    </row>
    <row r="31" spans="1:5" s="68" customFormat="1" ht="15" customHeight="1">
      <c r="A31" s="665"/>
      <c r="B31" s="667" t="s">
        <v>877</v>
      </c>
      <c r="C31" s="113"/>
      <c r="D31" s="1250"/>
      <c r="E31" s="631"/>
    </row>
    <row r="32" spans="1:5" s="68" customFormat="1" ht="30" customHeight="1">
      <c r="A32" s="665"/>
      <c r="B32" s="667" t="s">
        <v>878</v>
      </c>
      <c r="C32" s="113"/>
      <c r="D32" s="1250"/>
      <c r="E32" s="631"/>
    </row>
    <row r="33" spans="1:5" s="68" customFormat="1" ht="15" customHeight="1">
      <c r="A33" s="665"/>
      <c r="B33" s="667" t="s">
        <v>879</v>
      </c>
      <c r="C33" s="113"/>
      <c r="D33" s="1250"/>
      <c r="E33" s="631"/>
    </row>
    <row r="34" spans="1:5" s="68" customFormat="1" ht="15" customHeight="1">
      <c r="A34" s="665"/>
      <c r="B34" s="667" t="s">
        <v>880</v>
      </c>
      <c r="C34" s="713"/>
      <c r="D34" s="1250"/>
      <c r="E34" s="631"/>
    </row>
    <row r="35" spans="1:5" s="68" customFormat="1" ht="30" customHeight="1">
      <c r="A35" s="665"/>
      <c r="B35" s="667" t="s">
        <v>881</v>
      </c>
      <c r="C35" s="113"/>
      <c r="D35" s="1250"/>
      <c r="E35" s="631"/>
    </row>
    <row r="36" spans="1:5" s="68" customFormat="1" ht="15" customHeight="1">
      <c r="A36" s="665"/>
      <c r="B36" s="667" t="s">
        <v>882</v>
      </c>
      <c r="C36" s="113"/>
      <c r="D36" s="1250"/>
      <c r="E36" s="631"/>
    </row>
    <row r="37" spans="1:5" s="68" customFormat="1" ht="15" customHeight="1">
      <c r="A37" s="665"/>
      <c r="B37" s="668" t="s">
        <v>883</v>
      </c>
      <c r="C37" s="113"/>
      <c r="D37" s="1250"/>
      <c r="E37" s="631"/>
    </row>
    <row r="38" spans="1:5" s="68" customFormat="1" ht="15" customHeight="1">
      <c r="A38" s="383"/>
      <c r="B38" s="364" t="s">
        <v>884</v>
      </c>
      <c r="C38" s="564">
        <v>2</v>
      </c>
      <c r="D38" s="1150"/>
      <c r="E38" s="387">
        <f>D38*C38</f>
        <v>0</v>
      </c>
    </row>
    <row r="39" spans="1:5" s="68" customFormat="1" ht="15" customHeight="1">
      <c r="A39" s="381"/>
      <c r="B39" s="366"/>
      <c r="C39" s="106"/>
      <c r="D39" s="1151"/>
      <c r="E39" s="376"/>
    </row>
    <row r="40" spans="1:5" s="68" customFormat="1" ht="15" customHeight="1">
      <c r="A40" s="381"/>
      <c r="B40" s="366"/>
      <c r="C40" s="106"/>
      <c r="D40" s="1151"/>
      <c r="E40" s="376"/>
    </row>
    <row r="41" spans="1:5" s="68" customFormat="1" ht="45" customHeight="1">
      <c r="A41" s="669">
        <f>A26+0.01</f>
        <v>5.0299999999999994</v>
      </c>
      <c r="B41" s="662" t="s">
        <v>888</v>
      </c>
      <c r="C41" s="709"/>
      <c r="D41" s="1247"/>
      <c r="E41" s="714"/>
    </row>
    <row r="42" spans="1:5" ht="15" customHeight="1">
      <c r="A42" s="346"/>
      <c r="B42" s="670" t="s">
        <v>889</v>
      </c>
      <c r="C42" s="390"/>
      <c r="D42" s="1251"/>
      <c r="E42" s="618"/>
    </row>
    <row r="43" spans="1:5" s="68" customFormat="1" ht="15" customHeight="1">
      <c r="A43" s="383"/>
      <c r="B43" s="364" t="s">
        <v>884</v>
      </c>
      <c r="C43" s="564">
        <v>2</v>
      </c>
      <c r="D43" s="1150"/>
      <c r="E43" s="387">
        <f>D43*C43</f>
        <v>0</v>
      </c>
    </row>
    <row r="44" spans="1:5" s="68" customFormat="1" ht="15" customHeight="1">
      <c r="A44" s="381"/>
      <c r="B44" s="366"/>
      <c r="C44" s="106"/>
      <c r="D44" s="1151"/>
      <c r="E44" s="376"/>
    </row>
    <row r="45" spans="1:5" s="68" customFormat="1" ht="15" customHeight="1">
      <c r="A45" s="381"/>
      <c r="B45" s="366"/>
      <c r="C45" s="106"/>
      <c r="D45" s="1151"/>
      <c r="E45" s="376"/>
    </row>
    <row r="46" spans="1:5" s="68" customFormat="1" ht="45" customHeight="1">
      <c r="A46" s="669">
        <f>A41+0.01</f>
        <v>5.0399999999999991</v>
      </c>
      <c r="B46" s="662" t="s">
        <v>890</v>
      </c>
      <c r="C46" s="709"/>
      <c r="D46" s="1247"/>
      <c r="E46" s="714"/>
    </row>
    <row r="47" spans="1:5" ht="15" customHeight="1">
      <c r="A47" s="346"/>
      <c r="B47" s="670" t="s">
        <v>889</v>
      </c>
      <c r="C47" s="390"/>
      <c r="D47" s="1251"/>
      <c r="E47" s="618"/>
    </row>
    <row r="48" spans="1:5" s="68" customFormat="1" ht="15" customHeight="1">
      <c r="A48" s="383"/>
      <c r="B48" s="364" t="s">
        <v>884</v>
      </c>
      <c r="C48" s="564">
        <v>2</v>
      </c>
      <c r="D48" s="1150"/>
      <c r="E48" s="387">
        <f>D48*C48</f>
        <v>0</v>
      </c>
    </row>
    <row r="49" spans="1:5" s="68" customFormat="1" ht="15" customHeight="1">
      <c r="A49" s="381"/>
      <c r="B49" s="366"/>
      <c r="C49" s="106"/>
      <c r="D49" s="1151"/>
      <c r="E49" s="376"/>
    </row>
    <row r="50" spans="1:5" s="68" customFormat="1" ht="15" customHeight="1">
      <c r="A50" s="381"/>
      <c r="B50" s="366"/>
      <c r="C50" s="106"/>
      <c r="D50" s="1151"/>
      <c r="E50" s="376"/>
    </row>
    <row r="51" spans="1:5" ht="15" customHeight="1">
      <c r="A51" s="669">
        <f>A46+0.01</f>
        <v>5.0499999999999989</v>
      </c>
      <c r="B51" s="671" t="s">
        <v>891</v>
      </c>
      <c r="C51" s="389"/>
      <c r="D51" s="1252"/>
      <c r="E51" s="715"/>
    </row>
    <row r="52" spans="1:5" ht="15" customHeight="1">
      <c r="A52" s="672"/>
      <c r="B52" s="673" t="s">
        <v>892</v>
      </c>
      <c r="C52" s="716"/>
      <c r="D52" s="1251"/>
      <c r="E52" s="618"/>
    </row>
    <row r="53" spans="1:5">
      <c r="A53" s="672"/>
      <c r="B53" s="673" t="s">
        <v>893</v>
      </c>
      <c r="C53" s="114"/>
      <c r="D53" s="1253"/>
      <c r="E53" s="618"/>
    </row>
    <row r="54" spans="1:5" ht="15" customHeight="1">
      <c r="A54" s="346"/>
      <c r="B54" s="670" t="s">
        <v>889</v>
      </c>
      <c r="C54" s="390"/>
      <c r="D54" s="1251"/>
      <c r="E54" s="618"/>
    </row>
    <row r="55" spans="1:5" ht="15" customHeight="1">
      <c r="A55" s="674"/>
      <c r="B55" s="590" t="s">
        <v>372</v>
      </c>
      <c r="C55" s="397">
        <v>19</v>
      </c>
      <c r="D55" s="1150"/>
      <c r="E55" s="412">
        <f>D55*C55</f>
        <v>0</v>
      </c>
    </row>
    <row r="56" spans="1:5" ht="15" customHeight="1">
      <c r="A56" s="66"/>
      <c r="B56" s="675"/>
      <c r="E56" s="375"/>
    </row>
    <row r="57" spans="1:5" s="68" customFormat="1" ht="15" customHeight="1">
      <c r="A57" s="381"/>
      <c r="B57" s="366"/>
      <c r="C57" s="106"/>
      <c r="D57" s="1151"/>
      <c r="E57" s="376"/>
    </row>
    <row r="58" spans="1:5" s="68" customFormat="1" ht="30" customHeight="1">
      <c r="A58" s="669">
        <f>A51+0.01</f>
        <v>5.0599999999999987</v>
      </c>
      <c r="B58" s="662" t="s">
        <v>894</v>
      </c>
      <c r="C58" s="709"/>
      <c r="D58" s="1254"/>
      <c r="E58" s="710"/>
    </row>
    <row r="59" spans="1:5" s="68" customFormat="1" ht="45">
      <c r="A59" s="665"/>
      <c r="B59" s="666" t="s">
        <v>895</v>
      </c>
      <c r="C59" s="113"/>
      <c r="D59" s="1255"/>
      <c r="E59" s="631"/>
    </row>
    <row r="60" spans="1:5" s="68" customFormat="1" ht="30" customHeight="1">
      <c r="A60" s="665"/>
      <c r="B60" s="667" t="s">
        <v>896</v>
      </c>
      <c r="C60" s="113"/>
      <c r="D60" s="1255"/>
      <c r="E60" s="631"/>
    </row>
    <row r="61" spans="1:5" s="68" customFormat="1" ht="15" customHeight="1">
      <c r="A61" s="665"/>
      <c r="B61" s="667" t="s">
        <v>897</v>
      </c>
      <c r="C61" s="113"/>
      <c r="D61" s="1255"/>
      <c r="E61" s="631"/>
    </row>
    <row r="62" spans="1:5" s="68" customFormat="1" ht="15" customHeight="1">
      <c r="A62" s="665"/>
      <c r="B62" s="667" t="s">
        <v>898</v>
      </c>
      <c r="C62" s="113"/>
      <c r="D62" s="1255"/>
      <c r="E62" s="631"/>
    </row>
    <row r="63" spans="1:5" s="68" customFormat="1" ht="30" customHeight="1">
      <c r="A63" s="665"/>
      <c r="B63" s="667" t="s">
        <v>899</v>
      </c>
      <c r="C63" s="113"/>
      <c r="D63" s="1255"/>
      <c r="E63" s="631"/>
    </row>
    <row r="64" spans="1:5" s="68" customFormat="1" ht="45" customHeight="1">
      <c r="A64" s="665"/>
      <c r="B64" s="667" t="s">
        <v>900</v>
      </c>
      <c r="C64" s="113"/>
      <c r="D64" s="1255"/>
      <c r="E64" s="631"/>
    </row>
    <row r="65" spans="1:5" s="68" customFormat="1" ht="30" customHeight="1">
      <c r="A65" s="665"/>
      <c r="B65" s="667" t="s">
        <v>901</v>
      </c>
      <c r="C65" s="113"/>
      <c r="D65" s="1255"/>
      <c r="E65" s="631"/>
    </row>
    <row r="66" spans="1:5" s="68" customFormat="1" ht="15" customHeight="1">
      <c r="A66" s="665"/>
      <c r="B66" s="667" t="s">
        <v>902</v>
      </c>
      <c r="C66" s="113"/>
      <c r="D66" s="1255"/>
      <c r="E66" s="631"/>
    </row>
    <row r="67" spans="1:5" s="68" customFormat="1" ht="15" customHeight="1">
      <c r="A67" s="665"/>
      <c r="B67" s="668" t="s">
        <v>903</v>
      </c>
      <c r="C67" s="113"/>
      <c r="D67" s="1250"/>
      <c r="E67" s="631"/>
    </row>
    <row r="68" spans="1:5" s="68" customFormat="1" ht="15" customHeight="1">
      <c r="A68" s="383"/>
      <c r="B68" s="364" t="s">
        <v>884</v>
      </c>
      <c r="C68" s="564">
        <v>2</v>
      </c>
      <c r="D68" s="1150"/>
      <c r="E68" s="387">
        <f>D68*C68</f>
        <v>0</v>
      </c>
    </row>
    <row r="69" spans="1:5" s="68" customFormat="1" ht="15" customHeight="1">
      <c r="A69" s="381"/>
      <c r="B69" s="366"/>
      <c r="C69" s="106"/>
      <c r="D69" s="1151"/>
      <c r="E69" s="376"/>
    </row>
    <row r="70" spans="1:5" s="68" customFormat="1" ht="15" customHeight="1">
      <c r="A70" s="381"/>
      <c r="B70" s="366"/>
      <c r="C70" s="106"/>
      <c r="D70" s="1151"/>
      <c r="E70" s="376"/>
    </row>
    <row r="71" spans="1:5" s="68" customFormat="1" ht="30">
      <c r="A71" s="669">
        <f>A58+0.01</f>
        <v>5.0699999999999985</v>
      </c>
      <c r="B71" s="540" t="s">
        <v>1925</v>
      </c>
      <c r="C71" s="709"/>
      <c r="D71" s="1247"/>
      <c r="E71" s="710"/>
    </row>
    <row r="72" spans="1:5" ht="15" customHeight="1">
      <c r="A72" s="346"/>
      <c r="B72" s="670" t="s">
        <v>889</v>
      </c>
      <c r="C72" s="390"/>
      <c r="D72" s="1251"/>
      <c r="E72" s="618"/>
    </row>
    <row r="73" spans="1:5" s="68" customFormat="1" ht="15" customHeight="1">
      <c r="A73" s="383"/>
      <c r="B73" s="364" t="s">
        <v>884</v>
      </c>
      <c r="C73" s="564">
        <v>2</v>
      </c>
      <c r="D73" s="1150"/>
      <c r="E73" s="387">
        <f>D73*C73</f>
        <v>0</v>
      </c>
    </row>
    <row r="74" spans="1:5" s="68" customFormat="1" ht="15" customHeight="1">
      <c r="A74" s="381"/>
      <c r="B74" s="366"/>
      <c r="C74" s="106"/>
      <c r="D74" s="1151"/>
      <c r="E74" s="376"/>
    </row>
    <row r="75" spans="1:5" s="68" customFormat="1" ht="15" customHeight="1">
      <c r="A75" s="381"/>
      <c r="B75" s="366"/>
      <c r="C75" s="106"/>
      <c r="D75" s="1151"/>
      <c r="E75" s="376"/>
    </row>
    <row r="76" spans="1:5" s="68" customFormat="1" ht="30" customHeight="1">
      <c r="A76" s="669">
        <f>A71+0.01</f>
        <v>5.0799999999999983</v>
      </c>
      <c r="B76" s="662" t="s">
        <v>904</v>
      </c>
      <c r="C76" s="717"/>
      <c r="D76" s="1256"/>
      <c r="E76" s="710"/>
    </row>
    <row r="77" spans="1:5" s="68" customFormat="1" ht="45">
      <c r="A77" s="665"/>
      <c r="B77" s="666" t="s">
        <v>905</v>
      </c>
      <c r="C77" s="115"/>
      <c r="D77" s="1257"/>
      <c r="E77" s="631"/>
    </row>
    <row r="78" spans="1:5" s="68" customFormat="1" ht="30" customHeight="1">
      <c r="A78" s="665"/>
      <c r="B78" s="667" t="s">
        <v>896</v>
      </c>
      <c r="C78" s="115"/>
      <c r="D78" s="1257"/>
      <c r="E78" s="631"/>
    </row>
    <row r="79" spans="1:5" s="68" customFormat="1" ht="15" customHeight="1">
      <c r="A79" s="665"/>
      <c r="B79" s="667" t="s">
        <v>897</v>
      </c>
      <c r="C79" s="115"/>
      <c r="D79" s="1257"/>
      <c r="E79" s="631"/>
    </row>
    <row r="80" spans="1:5" s="68" customFormat="1" ht="15" customHeight="1">
      <c r="A80" s="665"/>
      <c r="B80" s="667" t="s">
        <v>898</v>
      </c>
      <c r="C80" s="115"/>
      <c r="D80" s="1257"/>
      <c r="E80" s="631"/>
    </row>
    <row r="81" spans="1:5" s="68" customFormat="1" ht="45" customHeight="1">
      <c r="A81" s="665"/>
      <c r="B81" s="667" t="s">
        <v>906</v>
      </c>
      <c r="C81" s="115"/>
      <c r="D81" s="1257"/>
      <c r="E81" s="631"/>
    </row>
    <row r="82" spans="1:5" s="68" customFormat="1" ht="45" customHeight="1">
      <c r="A82" s="665"/>
      <c r="B82" s="667" t="s">
        <v>907</v>
      </c>
      <c r="C82" s="115"/>
      <c r="D82" s="1257"/>
      <c r="E82" s="631"/>
    </row>
    <row r="83" spans="1:5" s="68" customFormat="1" ht="30" customHeight="1">
      <c r="A83" s="665"/>
      <c r="B83" s="667" t="s">
        <v>901</v>
      </c>
      <c r="C83" s="115"/>
      <c r="D83" s="1257"/>
      <c r="E83" s="631"/>
    </row>
    <row r="84" spans="1:5" s="68" customFormat="1" ht="15" customHeight="1">
      <c r="A84" s="665"/>
      <c r="B84" s="667" t="s">
        <v>902</v>
      </c>
      <c r="C84" s="115"/>
      <c r="D84" s="1257"/>
      <c r="E84" s="631"/>
    </row>
    <row r="85" spans="1:5" s="68" customFormat="1" ht="15" customHeight="1">
      <c r="A85" s="665"/>
      <c r="B85" s="668" t="s">
        <v>903</v>
      </c>
      <c r="C85" s="115"/>
      <c r="D85" s="1258"/>
      <c r="E85" s="631"/>
    </row>
    <row r="86" spans="1:5" s="68" customFormat="1" ht="15" customHeight="1">
      <c r="A86" s="383"/>
      <c r="B86" s="364" t="s">
        <v>884</v>
      </c>
      <c r="C86" s="718">
        <v>4</v>
      </c>
      <c r="D86" s="468"/>
      <c r="E86" s="387">
        <f>D86*C86</f>
        <v>0</v>
      </c>
    </row>
    <row r="87" spans="1:5" s="68" customFormat="1" ht="15" customHeight="1">
      <c r="A87" s="381"/>
      <c r="B87" s="366"/>
      <c r="C87" s="106"/>
      <c r="D87" s="1151"/>
      <c r="E87" s="376"/>
    </row>
    <row r="88" spans="1:5" s="68" customFormat="1" ht="15" customHeight="1">
      <c r="A88" s="381"/>
      <c r="B88" s="366"/>
      <c r="C88" s="106"/>
      <c r="D88" s="1151"/>
      <c r="E88" s="376"/>
    </row>
    <row r="89" spans="1:5" s="68" customFormat="1" ht="30" customHeight="1">
      <c r="A89" s="669">
        <f>A76+0.01</f>
        <v>5.0899999999999981</v>
      </c>
      <c r="B89" s="662" t="s">
        <v>908</v>
      </c>
      <c r="C89" s="717"/>
      <c r="D89" s="1256"/>
      <c r="E89" s="710"/>
    </row>
    <row r="90" spans="1:5" s="68" customFormat="1" ht="45">
      <c r="A90" s="665"/>
      <c r="B90" s="666" t="s">
        <v>909</v>
      </c>
      <c r="C90" s="115"/>
      <c r="D90" s="1257"/>
      <c r="E90" s="631"/>
    </row>
    <row r="91" spans="1:5" s="68" customFormat="1" ht="30" customHeight="1">
      <c r="A91" s="665"/>
      <c r="B91" s="667" t="s">
        <v>896</v>
      </c>
      <c r="C91" s="115"/>
      <c r="D91" s="1257"/>
      <c r="E91" s="631"/>
    </row>
    <row r="92" spans="1:5" s="68" customFormat="1" ht="15" customHeight="1">
      <c r="A92" s="665"/>
      <c r="B92" s="667" t="s">
        <v>897</v>
      </c>
      <c r="C92" s="115"/>
      <c r="D92" s="1257"/>
      <c r="E92" s="631"/>
    </row>
    <row r="93" spans="1:5" s="68" customFormat="1" ht="15" customHeight="1">
      <c r="A93" s="665"/>
      <c r="B93" s="667" t="s">
        <v>898</v>
      </c>
      <c r="C93" s="115"/>
      <c r="D93" s="1257"/>
      <c r="E93" s="631"/>
    </row>
    <row r="94" spans="1:5" s="68" customFormat="1" ht="45" customHeight="1">
      <c r="A94" s="665"/>
      <c r="B94" s="667" t="s">
        <v>906</v>
      </c>
      <c r="C94" s="115"/>
      <c r="D94" s="1257"/>
      <c r="E94" s="631"/>
    </row>
    <row r="95" spans="1:5" s="68" customFormat="1" ht="45" customHeight="1">
      <c r="A95" s="665"/>
      <c r="B95" s="667" t="s">
        <v>907</v>
      </c>
      <c r="C95" s="115"/>
      <c r="D95" s="1257"/>
      <c r="E95" s="631"/>
    </row>
    <row r="96" spans="1:5" s="68" customFormat="1" ht="30" customHeight="1">
      <c r="A96" s="665"/>
      <c r="B96" s="667" t="s">
        <v>901</v>
      </c>
      <c r="C96" s="115"/>
      <c r="D96" s="1257"/>
      <c r="E96" s="631"/>
    </row>
    <row r="97" spans="1:5" s="68" customFormat="1" ht="15" customHeight="1">
      <c r="A97" s="665"/>
      <c r="B97" s="667" t="s">
        <v>902</v>
      </c>
      <c r="C97" s="115"/>
      <c r="D97" s="1257"/>
      <c r="E97" s="631"/>
    </row>
    <row r="98" spans="1:5" s="68" customFormat="1" ht="15" customHeight="1">
      <c r="A98" s="665"/>
      <c r="B98" s="668" t="s">
        <v>903</v>
      </c>
      <c r="C98" s="115"/>
      <c r="D98" s="1258"/>
      <c r="E98" s="631"/>
    </row>
    <row r="99" spans="1:5" s="68" customFormat="1" ht="15" customHeight="1">
      <c r="A99" s="383"/>
      <c r="B99" s="364" t="s">
        <v>884</v>
      </c>
      <c r="C99" s="718">
        <v>16</v>
      </c>
      <c r="D99" s="468"/>
      <c r="E99" s="387">
        <f>D99*C99</f>
        <v>0</v>
      </c>
    </row>
    <row r="100" spans="1:5" s="68" customFormat="1" ht="15" customHeight="1">
      <c r="A100" s="381"/>
      <c r="B100" s="366"/>
      <c r="C100" s="106"/>
      <c r="D100" s="1151"/>
      <c r="E100" s="376"/>
    </row>
    <row r="101" spans="1:5" s="68" customFormat="1" ht="15" customHeight="1">
      <c r="A101" s="381"/>
      <c r="B101" s="366"/>
      <c r="C101" s="106"/>
      <c r="D101" s="1151"/>
      <c r="E101" s="376"/>
    </row>
    <row r="102" spans="1:5" s="68" customFormat="1" ht="30" customHeight="1">
      <c r="A102" s="669">
        <f>A76+0.01</f>
        <v>5.0899999999999981</v>
      </c>
      <c r="B102" s="662" t="s">
        <v>894</v>
      </c>
      <c r="C102" s="717"/>
      <c r="D102" s="1256"/>
      <c r="E102" s="710"/>
    </row>
    <row r="103" spans="1:5" s="68" customFormat="1" ht="45">
      <c r="A103" s="665"/>
      <c r="B103" s="666" t="s">
        <v>905</v>
      </c>
      <c r="C103" s="115"/>
      <c r="D103" s="1257"/>
      <c r="E103" s="631"/>
    </row>
    <row r="104" spans="1:5" s="68" customFormat="1" ht="30" customHeight="1">
      <c r="A104" s="665"/>
      <c r="B104" s="667" t="s">
        <v>896</v>
      </c>
      <c r="C104" s="115"/>
      <c r="D104" s="1257"/>
      <c r="E104" s="631"/>
    </row>
    <row r="105" spans="1:5" s="68" customFormat="1" ht="15" customHeight="1">
      <c r="A105" s="665"/>
      <c r="B105" s="667" t="s">
        <v>897</v>
      </c>
      <c r="C105" s="115"/>
      <c r="D105" s="1257"/>
      <c r="E105" s="631"/>
    </row>
    <row r="106" spans="1:5" s="68" customFormat="1" ht="15" customHeight="1">
      <c r="A106" s="665"/>
      <c r="B106" s="667" t="s">
        <v>898</v>
      </c>
      <c r="C106" s="115"/>
      <c r="D106" s="1257"/>
      <c r="E106" s="631"/>
    </row>
    <row r="107" spans="1:5" s="68" customFormat="1" ht="45" customHeight="1">
      <c r="A107" s="665"/>
      <c r="B107" s="667" t="s">
        <v>906</v>
      </c>
      <c r="C107" s="115"/>
      <c r="D107" s="1257"/>
      <c r="E107" s="631"/>
    </row>
    <row r="108" spans="1:5" s="68" customFormat="1" ht="45" customHeight="1">
      <c r="A108" s="665"/>
      <c r="B108" s="667" t="s">
        <v>907</v>
      </c>
      <c r="C108" s="115"/>
      <c r="D108" s="1257"/>
      <c r="E108" s="631"/>
    </row>
    <row r="109" spans="1:5" s="68" customFormat="1" ht="30" customHeight="1">
      <c r="A109" s="665"/>
      <c r="B109" s="667" t="s">
        <v>901</v>
      </c>
      <c r="C109" s="115"/>
      <c r="D109" s="1257"/>
      <c r="E109" s="631"/>
    </row>
    <row r="110" spans="1:5" s="68" customFormat="1" ht="15" customHeight="1">
      <c r="A110" s="665"/>
      <c r="B110" s="667" t="s">
        <v>902</v>
      </c>
      <c r="C110" s="115"/>
      <c r="D110" s="1257"/>
      <c r="E110" s="631"/>
    </row>
    <row r="111" spans="1:5" s="68" customFormat="1" ht="15" customHeight="1">
      <c r="A111" s="665"/>
      <c r="B111" s="668" t="s">
        <v>903</v>
      </c>
      <c r="C111" s="115"/>
      <c r="D111" s="1258"/>
      <c r="E111" s="631"/>
    </row>
    <row r="112" spans="1:5" s="68" customFormat="1" ht="15" customHeight="1">
      <c r="A112" s="383"/>
      <c r="B112" s="364" t="s">
        <v>884</v>
      </c>
      <c r="C112" s="718">
        <v>3</v>
      </c>
      <c r="D112" s="468"/>
      <c r="E112" s="387">
        <f>D112*C112</f>
        <v>0</v>
      </c>
    </row>
    <row r="113" spans="1:5" s="68" customFormat="1" ht="15" customHeight="1">
      <c r="A113" s="381"/>
      <c r="B113" s="366"/>
      <c r="C113" s="110"/>
      <c r="D113" s="96"/>
      <c r="E113" s="376"/>
    </row>
    <row r="114" spans="1:5" s="68" customFormat="1" ht="15" customHeight="1">
      <c r="A114" s="381"/>
      <c r="B114" s="366"/>
      <c r="C114" s="106"/>
      <c r="D114" s="1151"/>
      <c r="E114" s="376"/>
    </row>
    <row r="115" spans="1:5" ht="15" customHeight="1">
      <c r="A115" s="669">
        <f>A102+0.01</f>
        <v>5.0999999999999979</v>
      </c>
      <c r="B115" s="671" t="s">
        <v>910</v>
      </c>
      <c r="C115" s="389"/>
      <c r="D115" s="1252"/>
      <c r="E115" s="715"/>
    </row>
    <row r="116" spans="1:5">
      <c r="A116" s="672"/>
      <c r="B116" s="673" t="s">
        <v>911</v>
      </c>
      <c r="C116" s="114"/>
      <c r="D116" s="1253"/>
      <c r="E116" s="618"/>
    </row>
    <row r="117" spans="1:5">
      <c r="A117" s="672"/>
      <c r="B117" s="673" t="s">
        <v>912</v>
      </c>
      <c r="C117" s="114"/>
      <c r="D117" s="1253"/>
      <c r="E117" s="618"/>
    </row>
    <row r="118" spans="1:5">
      <c r="A118" s="672"/>
      <c r="B118" s="673" t="s">
        <v>913</v>
      </c>
      <c r="C118" s="114"/>
      <c r="D118" s="1253"/>
      <c r="E118" s="618"/>
    </row>
    <row r="119" spans="1:5" ht="15" customHeight="1">
      <c r="A119" s="346"/>
      <c r="B119" s="670" t="s">
        <v>889</v>
      </c>
      <c r="C119" s="390"/>
      <c r="D119" s="1251"/>
      <c r="E119" s="618"/>
    </row>
    <row r="120" spans="1:5" ht="15" customHeight="1">
      <c r="A120" s="674"/>
      <c r="B120" s="590" t="s">
        <v>372</v>
      </c>
      <c r="C120" s="397">
        <v>23</v>
      </c>
      <c r="D120" s="468"/>
      <c r="E120" s="412">
        <f>D120*C120</f>
        <v>0</v>
      </c>
    </row>
    <row r="121" spans="1:5" s="68" customFormat="1" ht="15" customHeight="1">
      <c r="A121" s="381"/>
      <c r="B121" s="366"/>
      <c r="C121" s="106"/>
      <c r="D121" s="1151"/>
      <c r="E121" s="376"/>
    </row>
    <row r="122" spans="1:5" s="68" customFormat="1" ht="15" customHeight="1">
      <c r="A122" s="381"/>
      <c r="B122" s="366"/>
      <c r="C122" s="106"/>
      <c r="D122" s="1151"/>
      <c r="E122" s="376"/>
    </row>
    <row r="123" spans="1:5" ht="30" customHeight="1">
      <c r="A123" s="669">
        <f>A115+0.01</f>
        <v>5.1099999999999977</v>
      </c>
      <c r="B123" s="671" t="s">
        <v>914</v>
      </c>
      <c r="C123" s="389"/>
      <c r="D123" s="1259"/>
      <c r="E123" s="715"/>
    </row>
    <row r="124" spans="1:5" ht="30" customHeight="1">
      <c r="A124" s="677"/>
      <c r="B124" s="678" t="s">
        <v>915</v>
      </c>
      <c r="C124" s="390" t="s">
        <v>916</v>
      </c>
      <c r="D124" s="1260"/>
      <c r="E124" s="719"/>
    </row>
    <row r="125" spans="1:5" ht="30" customHeight="1">
      <c r="A125" s="346"/>
      <c r="B125" s="678" t="s">
        <v>917</v>
      </c>
      <c r="C125" s="390"/>
      <c r="D125" s="1222"/>
      <c r="E125" s="618"/>
    </row>
    <row r="126" spans="1:5" ht="15" customHeight="1">
      <c r="A126" s="346"/>
      <c r="B126" s="670" t="s">
        <v>918</v>
      </c>
      <c r="C126" s="116" t="s">
        <v>916</v>
      </c>
      <c r="D126" s="1222"/>
      <c r="E126" s="618"/>
    </row>
    <row r="127" spans="1:5" ht="109.15" customHeight="1">
      <c r="A127" s="346"/>
      <c r="B127" s="670" t="s">
        <v>919</v>
      </c>
      <c r="C127" s="390"/>
      <c r="D127" s="1222"/>
      <c r="E127" s="618"/>
    </row>
    <row r="128" spans="1:5" ht="15" customHeight="1">
      <c r="A128" s="679"/>
      <c r="B128" s="680" t="s">
        <v>902</v>
      </c>
      <c r="C128" s="720" t="s">
        <v>920</v>
      </c>
      <c r="D128" s="1261"/>
      <c r="E128" s="721"/>
    </row>
    <row r="129" spans="1:5" ht="15" customHeight="1">
      <c r="A129" s="674"/>
      <c r="B129" s="590" t="s">
        <v>372</v>
      </c>
      <c r="C129" s="397">
        <v>2</v>
      </c>
      <c r="D129" s="1238"/>
      <c r="E129" s="412">
        <f>D129*C129</f>
        <v>0</v>
      </c>
    </row>
    <row r="130" spans="1:5" ht="15" customHeight="1">
      <c r="A130" s="66"/>
      <c r="B130" s="675"/>
      <c r="D130" s="1156"/>
      <c r="E130" s="375"/>
    </row>
    <row r="131" spans="1:5" ht="15" customHeight="1">
      <c r="A131" s="66"/>
      <c r="B131" s="675"/>
      <c r="D131" s="1156"/>
      <c r="E131" s="375"/>
    </row>
    <row r="132" spans="1:5" ht="30" customHeight="1">
      <c r="A132" s="669">
        <f>A123+0.01</f>
        <v>5.1199999999999974</v>
      </c>
      <c r="B132" s="671" t="s">
        <v>914</v>
      </c>
      <c r="C132" s="389"/>
      <c r="D132" s="1259"/>
      <c r="E132" s="715"/>
    </row>
    <row r="133" spans="1:5" ht="30" customHeight="1">
      <c r="A133" s="677"/>
      <c r="B133" s="678" t="s">
        <v>915</v>
      </c>
      <c r="C133" s="390" t="s">
        <v>921</v>
      </c>
      <c r="D133" s="1260"/>
      <c r="E133" s="719"/>
    </row>
    <row r="134" spans="1:5" ht="30" customHeight="1">
      <c r="A134" s="346"/>
      <c r="B134" s="678" t="s">
        <v>917</v>
      </c>
      <c r="C134" s="390"/>
      <c r="D134" s="1222"/>
      <c r="E134" s="618"/>
    </row>
    <row r="135" spans="1:5" ht="15" customHeight="1">
      <c r="A135" s="346"/>
      <c r="B135" s="670" t="s">
        <v>918</v>
      </c>
      <c r="C135" s="116" t="s">
        <v>921</v>
      </c>
      <c r="D135" s="1222"/>
      <c r="E135" s="618"/>
    </row>
    <row r="136" spans="1:5" ht="109.15" customHeight="1">
      <c r="A136" s="346"/>
      <c r="B136" s="670" t="s">
        <v>922</v>
      </c>
      <c r="C136" s="390"/>
      <c r="D136" s="1222"/>
      <c r="E136" s="618"/>
    </row>
    <row r="137" spans="1:5" ht="15" customHeight="1">
      <c r="A137" s="679"/>
      <c r="B137" s="680" t="s">
        <v>902</v>
      </c>
      <c r="C137" s="720" t="s">
        <v>920</v>
      </c>
      <c r="D137" s="1261"/>
      <c r="E137" s="721"/>
    </row>
    <row r="138" spans="1:5" ht="15" customHeight="1">
      <c r="A138" s="674"/>
      <c r="B138" s="590" t="s">
        <v>372</v>
      </c>
      <c r="C138" s="397">
        <v>2</v>
      </c>
      <c r="D138" s="1238"/>
      <c r="E138" s="412">
        <f>D138*C138</f>
        <v>0</v>
      </c>
    </row>
    <row r="139" spans="1:5" ht="15" customHeight="1">
      <c r="A139" s="66"/>
      <c r="B139" s="675"/>
      <c r="D139" s="1156"/>
      <c r="E139" s="375"/>
    </row>
    <row r="140" spans="1:5" ht="15" customHeight="1">
      <c r="A140" s="66"/>
      <c r="B140" s="675"/>
      <c r="D140" s="1156"/>
      <c r="E140" s="375"/>
    </row>
    <row r="141" spans="1:5" ht="30" customHeight="1">
      <c r="A141" s="661">
        <f>A132+0.01</f>
        <v>5.1299999999999972</v>
      </c>
      <c r="B141" s="671" t="s">
        <v>923</v>
      </c>
      <c r="C141" s="389"/>
      <c r="D141" s="1259"/>
      <c r="E141" s="715"/>
    </row>
    <row r="142" spans="1:5" ht="30" customHeight="1">
      <c r="A142" s="677"/>
      <c r="B142" s="678" t="s">
        <v>915</v>
      </c>
      <c r="C142" s="390" t="s">
        <v>920</v>
      </c>
      <c r="D142" s="1260"/>
      <c r="E142" s="719"/>
    </row>
    <row r="143" spans="1:5" ht="30" customHeight="1">
      <c r="A143" s="346"/>
      <c r="B143" s="678" t="s">
        <v>917</v>
      </c>
      <c r="C143" s="390"/>
      <c r="D143" s="1222"/>
      <c r="E143" s="618"/>
    </row>
    <row r="144" spans="1:5" ht="30" customHeight="1">
      <c r="A144" s="346"/>
      <c r="B144" s="678" t="s">
        <v>924</v>
      </c>
      <c r="C144" s="390" t="s">
        <v>920</v>
      </c>
      <c r="D144" s="1222"/>
      <c r="E144" s="618"/>
    </row>
    <row r="145" spans="1:5" ht="15" customHeight="1">
      <c r="A145" s="346"/>
      <c r="B145" s="670" t="s">
        <v>918</v>
      </c>
      <c r="C145" s="116" t="s">
        <v>920</v>
      </c>
      <c r="D145" s="1222"/>
      <c r="E145" s="618"/>
    </row>
    <row r="146" spans="1:5" ht="15" customHeight="1">
      <c r="A146" s="346"/>
      <c r="B146" s="670"/>
      <c r="C146" s="116"/>
      <c r="D146" s="1222"/>
      <c r="E146" s="618"/>
    </row>
    <row r="147" spans="1:5" ht="15" customHeight="1">
      <c r="A147" s="346"/>
      <c r="B147" s="678" t="s">
        <v>925</v>
      </c>
      <c r="C147" s="390"/>
      <c r="D147" s="1251"/>
      <c r="E147" s="618"/>
    </row>
    <row r="148" spans="1:5" ht="15" customHeight="1">
      <c r="A148" s="346"/>
      <c r="B148" s="681" t="s">
        <v>926</v>
      </c>
      <c r="C148" s="390"/>
      <c r="D148" s="1262"/>
      <c r="E148" s="618"/>
    </row>
    <row r="149" spans="1:5" ht="15" customHeight="1">
      <c r="A149" s="679"/>
      <c r="B149" s="680" t="s">
        <v>902</v>
      </c>
      <c r="C149" s="682" t="s">
        <v>372</v>
      </c>
      <c r="D149" s="1263"/>
      <c r="E149" s="721"/>
    </row>
    <row r="150" spans="1:5" ht="15" customHeight="1">
      <c r="A150" s="674"/>
      <c r="B150" s="575" t="s">
        <v>927</v>
      </c>
      <c r="C150" s="397">
        <v>1</v>
      </c>
      <c r="D150" s="1238"/>
      <c r="E150" s="412">
        <f>D150*C150</f>
        <v>0</v>
      </c>
    </row>
    <row r="151" spans="1:5" ht="15" customHeight="1">
      <c r="A151" s="674"/>
      <c r="B151" s="575" t="s">
        <v>928</v>
      </c>
      <c r="C151" s="397">
        <v>1</v>
      </c>
      <c r="D151" s="1238"/>
      <c r="E151" s="412">
        <f>D151*C151</f>
        <v>0</v>
      </c>
    </row>
    <row r="152" spans="1:5" ht="15" customHeight="1">
      <c r="A152" s="66"/>
      <c r="B152" s="675"/>
      <c r="D152" s="1156"/>
      <c r="E152" s="375"/>
    </row>
    <row r="153" spans="1:5" ht="15" customHeight="1">
      <c r="A153" s="66"/>
      <c r="B153" s="675"/>
      <c r="D153" s="1156"/>
      <c r="E153" s="375"/>
    </row>
    <row r="154" spans="1:5" s="68" customFormat="1" ht="30">
      <c r="A154" s="669">
        <f>A141+0.01</f>
        <v>5.139999999999997</v>
      </c>
      <c r="B154" s="662" t="s">
        <v>929</v>
      </c>
      <c r="C154" s="717"/>
      <c r="D154" s="1264"/>
      <c r="E154" s="710"/>
    </row>
    <row r="155" spans="1:5" s="68" customFormat="1" ht="15" customHeight="1">
      <c r="A155" s="665"/>
      <c r="B155" s="673" t="s">
        <v>930</v>
      </c>
      <c r="C155" s="115"/>
      <c r="D155" s="1257"/>
      <c r="E155" s="631"/>
    </row>
    <row r="156" spans="1:5" s="68" customFormat="1" ht="15" customHeight="1">
      <c r="A156" s="383"/>
      <c r="B156" s="364" t="s">
        <v>931</v>
      </c>
      <c r="C156" s="564">
        <v>1</v>
      </c>
      <c r="D156" s="1150"/>
      <c r="E156" s="387">
        <f t="shared" ref="E156:E157" si="0">D156*C156</f>
        <v>0</v>
      </c>
    </row>
    <row r="157" spans="1:5" s="68" customFormat="1" ht="15" customHeight="1">
      <c r="A157" s="383"/>
      <c r="B157" s="364" t="s">
        <v>932</v>
      </c>
      <c r="C157" s="564">
        <v>1</v>
      </c>
      <c r="D157" s="1150"/>
      <c r="E157" s="387">
        <f t="shared" si="0"/>
        <v>0</v>
      </c>
    </row>
    <row r="158" spans="1:5" s="68" customFormat="1" ht="15" customHeight="1">
      <c r="A158" s="381"/>
      <c r="B158" s="366"/>
      <c r="C158" s="106"/>
      <c r="D158" s="1151"/>
      <c r="E158" s="376"/>
    </row>
    <row r="159" spans="1:5" s="68" customFormat="1" ht="15" customHeight="1">
      <c r="A159" s="381"/>
      <c r="B159" s="366"/>
      <c r="C159" s="106"/>
      <c r="D159" s="1151"/>
      <c r="E159" s="376"/>
    </row>
    <row r="160" spans="1:5" ht="15" customHeight="1">
      <c r="A160" s="669">
        <f>A154+0.01</f>
        <v>5.1499999999999968</v>
      </c>
      <c r="B160" s="671" t="s">
        <v>933</v>
      </c>
      <c r="C160" s="389"/>
      <c r="D160" s="1252"/>
      <c r="E160" s="676"/>
    </row>
    <row r="161" spans="1:5" s="68" customFormat="1" ht="19.899999999999999" customHeight="1">
      <c r="A161" s="665"/>
      <c r="B161" s="667" t="s">
        <v>934</v>
      </c>
      <c r="C161" s="115"/>
      <c r="D161" s="1257"/>
      <c r="E161" s="631"/>
    </row>
    <row r="162" spans="1:5" s="68" customFormat="1" ht="45" customHeight="1">
      <c r="A162" s="665"/>
      <c r="B162" s="667" t="s">
        <v>935</v>
      </c>
      <c r="C162" s="115"/>
      <c r="D162" s="1257"/>
      <c r="E162" s="631"/>
    </row>
    <row r="163" spans="1:5" s="68" customFormat="1" ht="15" customHeight="1">
      <c r="A163" s="531"/>
      <c r="B163" s="670" t="s">
        <v>936</v>
      </c>
      <c r="C163" s="105"/>
      <c r="D163" s="1210"/>
      <c r="E163" s="600"/>
    </row>
    <row r="164" spans="1:5" ht="75" customHeight="1">
      <c r="A164" s="346"/>
      <c r="B164" s="670" t="s">
        <v>937</v>
      </c>
      <c r="C164" s="390"/>
      <c r="D164" s="1222"/>
      <c r="E164" s="618"/>
    </row>
    <row r="165" spans="1:5" ht="15" customHeight="1">
      <c r="A165" s="679"/>
      <c r="B165" s="680" t="s">
        <v>902</v>
      </c>
      <c r="C165" s="720"/>
      <c r="D165" s="1261"/>
      <c r="E165" s="721"/>
    </row>
    <row r="166" spans="1:5" ht="15" customHeight="1">
      <c r="A166" s="674"/>
      <c r="B166" s="590" t="s">
        <v>372</v>
      </c>
      <c r="C166" s="397">
        <v>2</v>
      </c>
      <c r="D166" s="1155"/>
      <c r="E166" s="412">
        <f>D166*C166</f>
        <v>0</v>
      </c>
    </row>
    <row r="167" spans="1:5" ht="15" customHeight="1">
      <c r="A167" s="66"/>
      <c r="B167" s="675"/>
      <c r="E167" s="375"/>
    </row>
    <row r="168" spans="1:5" s="68" customFormat="1" ht="15" customHeight="1">
      <c r="A168" s="381"/>
      <c r="B168" s="366"/>
      <c r="C168" s="106"/>
      <c r="D168" s="1151"/>
      <c r="E168" s="376"/>
    </row>
    <row r="169" spans="1:5" s="68" customFormat="1" ht="15" customHeight="1">
      <c r="A169" s="669">
        <f>A160+0.01</f>
        <v>5.1599999999999966</v>
      </c>
      <c r="B169" s="662" t="s">
        <v>938</v>
      </c>
      <c r="C169" s="722"/>
      <c r="D169" s="1265"/>
      <c r="E169" s="694"/>
    </row>
    <row r="170" spans="1:5" ht="30" customHeight="1">
      <c r="A170" s="346"/>
      <c r="B170" s="678" t="s">
        <v>939</v>
      </c>
      <c r="C170" s="117"/>
      <c r="D170" s="1136"/>
      <c r="E170" s="719"/>
    </row>
    <row r="171" spans="1:5" s="68" customFormat="1" ht="15" customHeight="1">
      <c r="A171" s="531"/>
      <c r="B171" s="666" t="s">
        <v>940</v>
      </c>
      <c r="C171" s="118"/>
      <c r="D171" s="1266"/>
      <c r="E171" s="600"/>
    </row>
    <row r="172" spans="1:5" s="68" customFormat="1" ht="30" customHeight="1">
      <c r="A172" s="531"/>
      <c r="B172" s="666" t="s">
        <v>941</v>
      </c>
      <c r="C172" s="118"/>
      <c r="D172" s="1266"/>
      <c r="E172" s="600"/>
    </row>
    <row r="173" spans="1:5" s="68" customFormat="1" ht="15" customHeight="1">
      <c r="A173" s="531"/>
      <c r="B173" s="666" t="s">
        <v>942</v>
      </c>
      <c r="C173" s="118"/>
      <c r="D173" s="1266"/>
      <c r="E173" s="600"/>
    </row>
    <row r="174" spans="1:5" s="68" customFormat="1" ht="30" customHeight="1">
      <c r="A174" s="531"/>
      <c r="B174" s="666" t="s">
        <v>943</v>
      </c>
      <c r="C174" s="118"/>
      <c r="D174" s="1266"/>
      <c r="E174" s="600"/>
    </row>
    <row r="175" spans="1:5" s="68" customFormat="1" ht="15" customHeight="1">
      <c r="A175" s="535"/>
      <c r="B175" s="683" t="s">
        <v>902</v>
      </c>
      <c r="C175" s="119"/>
      <c r="D175" s="1267"/>
      <c r="E175" s="612"/>
    </row>
    <row r="176" spans="1:5" s="68" customFormat="1" ht="15" customHeight="1">
      <c r="A176" s="383"/>
      <c r="B176" s="364" t="s">
        <v>372</v>
      </c>
      <c r="C176" s="718">
        <v>1</v>
      </c>
      <c r="D176" s="468"/>
      <c r="E176" s="387">
        <f>D176*C176</f>
        <v>0</v>
      </c>
    </row>
    <row r="177" spans="1:5" s="68" customFormat="1" ht="15" customHeight="1">
      <c r="A177" s="381"/>
      <c r="B177" s="366"/>
      <c r="C177" s="110"/>
      <c r="D177" s="96"/>
      <c r="E177" s="376"/>
    </row>
    <row r="178" spans="1:5" s="68" customFormat="1" ht="15" customHeight="1">
      <c r="A178" s="381"/>
      <c r="B178" s="366"/>
      <c r="C178" s="106"/>
      <c r="D178" s="1151"/>
      <c r="E178" s="376"/>
    </row>
    <row r="179" spans="1:5" s="68" customFormat="1" ht="30" customHeight="1">
      <c r="A179" s="669">
        <f>A169+0.01</f>
        <v>5.1699999999999964</v>
      </c>
      <c r="B179" s="671" t="s">
        <v>944</v>
      </c>
      <c r="C179" s="723"/>
      <c r="D179" s="1252"/>
      <c r="E179" s="715"/>
    </row>
    <row r="180" spans="1:5" s="68" customFormat="1" ht="30" customHeight="1">
      <c r="A180" s="346"/>
      <c r="B180" s="678" t="s">
        <v>945</v>
      </c>
      <c r="C180" s="120"/>
      <c r="D180" s="1136"/>
      <c r="E180" s="719"/>
    </row>
    <row r="181" spans="1:5" s="68" customFormat="1" ht="30" customHeight="1">
      <c r="A181" s="665"/>
      <c r="B181" s="667" t="s">
        <v>896</v>
      </c>
      <c r="C181" s="115"/>
      <c r="D181" s="1257"/>
      <c r="E181" s="631"/>
    </row>
    <row r="182" spans="1:5" s="68" customFormat="1" ht="15" customHeight="1">
      <c r="A182" s="665"/>
      <c r="B182" s="667" t="s">
        <v>897</v>
      </c>
      <c r="C182" s="115"/>
      <c r="D182" s="1257"/>
      <c r="E182" s="631"/>
    </row>
    <row r="183" spans="1:5" s="68" customFormat="1" ht="15" customHeight="1">
      <c r="A183" s="665"/>
      <c r="B183" s="667" t="s">
        <v>898</v>
      </c>
      <c r="C183" s="115"/>
      <c r="D183" s="1257"/>
      <c r="E183" s="631"/>
    </row>
    <row r="184" spans="1:5" s="68" customFormat="1" ht="60" customHeight="1">
      <c r="A184" s="346"/>
      <c r="B184" s="667" t="s">
        <v>946</v>
      </c>
      <c r="C184" s="120"/>
      <c r="D184" s="1136"/>
      <c r="E184" s="719"/>
    </row>
    <row r="185" spans="1:5" s="68" customFormat="1" ht="15" customHeight="1">
      <c r="A185" s="346"/>
      <c r="B185" s="684" t="s">
        <v>947</v>
      </c>
      <c r="C185" s="120"/>
      <c r="D185" s="1136"/>
      <c r="E185" s="719"/>
    </row>
    <row r="186" spans="1:5" s="68" customFormat="1" ht="15" customHeight="1">
      <c r="A186" s="346"/>
      <c r="B186" s="684" t="s">
        <v>948</v>
      </c>
      <c r="C186" s="120"/>
      <c r="D186" s="1136"/>
      <c r="E186" s="719"/>
    </row>
    <row r="187" spans="1:5" s="68" customFormat="1" ht="15" customHeight="1">
      <c r="A187" s="665"/>
      <c r="B187" s="667" t="s">
        <v>902</v>
      </c>
      <c r="C187" s="115"/>
      <c r="D187" s="1257"/>
      <c r="E187" s="631"/>
    </row>
    <row r="188" spans="1:5" s="68" customFormat="1" ht="15" customHeight="1">
      <c r="A188" s="665"/>
      <c r="B188" s="668" t="s">
        <v>903</v>
      </c>
      <c r="C188" s="115"/>
      <c r="D188" s="1258"/>
      <c r="E188" s="631"/>
    </row>
    <row r="189" spans="1:5" s="68" customFormat="1" ht="15" customHeight="1">
      <c r="A189" s="674"/>
      <c r="B189" s="575" t="s">
        <v>372</v>
      </c>
      <c r="C189" s="724">
        <v>5</v>
      </c>
      <c r="D189" s="468"/>
      <c r="E189" s="412">
        <f>D189*C189</f>
        <v>0</v>
      </c>
    </row>
    <row r="190" spans="1:5" s="68" customFormat="1" ht="15" customHeight="1">
      <c r="A190" s="66"/>
      <c r="B190" s="685"/>
      <c r="C190" s="121"/>
      <c r="D190" s="96"/>
      <c r="E190" s="375"/>
    </row>
    <row r="191" spans="1:5" s="68" customFormat="1" ht="15" customHeight="1">
      <c r="A191" s="381"/>
      <c r="B191" s="366"/>
      <c r="C191" s="106"/>
      <c r="D191" s="1151"/>
      <c r="E191" s="376"/>
    </row>
    <row r="192" spans="1:5" s="68" customFormat="1" ht="15" customHeight="1">
      <c r="A192" s="669">
        <f>A179+0.01</f>
        <v>5.1799999999999962</v>
      </c>
      <c r="B192" s="662" t="s">
        <v>949</v>
      </c>
      <c r="C192" s="717"/>
      <c r="D192" s="1264"/>
      <c r="E192" s="710"/>
    </row>
    <row r="193" spans="1:5" ht="15" customHeight="1">
      <c r="A193" s="346"/>
      <c r="B193" s="678" t="s">
        <v>950</v>
      </c>
      <c r="C193" s="117"/>
      <c r="D193" s="1136"/>
      <c r="E193" s="719"/>
    </row>
    <row r="194" spans="1:5" s="68" customFormat="1" ht="15" customHeight="1">
      <c r="A194" s="383"/>
      <c r="B194" s="364" t="s">
        <v>884</v>
      </c>
      <c r="C194" s="718">
        <v>4</v>
      </c>
      <c r="D194" s="468"/>
      <c r="E194" s="387">
        <f>D194*C194</f>
        <v>0</v>
      </c>
    </row>
    <row r="195" spans="1:5" s="68" customFormat="1" ht="15" customHeight="1">
      <c r="A195" s="381"/>
      <c r="B195" s="366"/>
      <c r="C195" s="110"/>
      <c r="D195" s="96"/>
      <c r="E195" s="376"/>
    </row>
    <row r="196" spans="1:5" s="68" customFormat="1" ht="15" customHeight="1">
      <c r="A196" s="381"/>
      <c r="B196" s="366"/>
      <c r="C196" s="110"/>
      <c r="D196" s="96"/>
      <c r="E196" s="376"/>
    </row>
    <row r="197" spans="1:5" s="68" customFormat="1" ht="15" customHeight="1">
      <c r="A197" s="669">
        <f>A192+0.01</f>
        <v>5.1899999999999959</v>
      </c>
      <c r="B197" s="671" t="s">
        <v>951</v>
      </c>
      <c r="C197" s="389"/>
      <c r="D197" s="1252"/>
      <c r="E197" s="676"/>
    </row>
    <row r="198" spans="1:5" s="68" customFormat="1" ht="15" customHeight="1">
      <c r="A198" s="346"/>
      <c r="B198" s="670" t="s">
        <v>952</v>
      </c>
      <c r="C198" s="390"/>
      <c r="D198" s="1136"/>
      <c r="E198" s="719"/>
    </row>
    <row r="199" spans="1:5" s="68" customFormat="1" ht="30" customHeight="1">
      <c r="A199" s="554"/>
      <c r="B199" s="667" t="s">
        <v>953</v>
      </c>
      <c r="C199" s="390"/>
      <c r="D199" s="1136"/>
      <c r="E199" s="618"/>
    </row>
    <row r="200" spans="1:5" s="68" customFormat="1" ht="45" customHeight="1">
      <c r="A200" s="665"/>
      <c r="B200" s="667" t="s">
        <v>954</v>
      </c>
      <c r="C200" s="113"/>
      <c r="D200" s="1255"/>
      <c r="E200" s="631"/>
    </row>
    <row r="201" spans="1:5" s="68" customFormat="1" ht="30" customHeight="1">
      <c r="A201" s="665"/>
      <c r="B201" s="667" t="s">
        <v>955</v>
      </c>
      <c r="C201" s="113"/>
      <c r="D201" s="1255"/>
      <c r="E201" s="631"/>
    </row>
    <row r="202" spans="1:5" s="68" customFormat="1" ht="15" customHeight="1">
      <c r="A202" s="665"/>
      <c r="B202" s="667" t="s">
        <v>902</v>
      </c>
      <c r="C202" s="113"/>
      <c r="D202" s="1255"/>
      <c r="E202" s="631"/>
    </row>
    <row r="203" spans="1:5" s="68" customFormat="1" ht="15" customHeight="1">
      <c r="A203" s="674"/>
      <c r="B203" s="590" t="s">
        <v>372</v>
      </c>
      <c r="C203" s="397">
        <v>1</v>
      </c>
      <c r="D203" s="1155"/>
      <c r="E203" s="412">
        <f>D203*C203</f>
        <v>0</v>
      </c>
    </row>
    <row r="204" spans="1:5" s="68" customFormat="1" ht="15" customHeight="1">
      <c r="A204" s="66"/>
      <c r="B204" s="675"/>
      <c r="C204" s="399"/>
      <c r="D204" s="1243"/>
      <c r="E204" s="375"/>
    </row>
    <row r="205" spans="1:5" s="68" customFormat="1" ht="15" customHeight="1">
      <c r="A205" s="66"/>
      <c r="B205" s="675"/>
      <c r="C205" s="399"/>
      <c r="D205" s="1243"/>
      <c r="E205" s="375"/>
    </row>
    <row r="206" spans="1:5" s="68" customFormat="1" ht="15" customHeight="1">
      <c r="A206" s="661">
        <f>A197+0.01</f>
        <v>5.1999999999999957</v>
      </c>
      <c r="B206" s="671" t="s">
        <v>956</v>
      </c>
      <c r="C206" s="389"/>
      <c r="D206" s="1252"/>
      <c r="E206" s="715"/>
    </row>
    <row r="207" spans="1:5" s="68" customFormat="1" ht="15" customHeight="1">
      <c r="A207" s="346"/>
      <c r="B207" s="670" t="s">
        <v>957</v>
      </c>
      <c r="C207" s="390"/>
      <c r="D207" s="1136"/>
      <c r="E207" s="719"/>
    </row>
    <row r="208" spans="1:5" s="68" customFormat="1" ht="15" customHeight="1">
      <c r="A208" s="679"/>
      <c r="B208" s="680" t="s">
        <v>958</v>
      </c>
      <c r="C208" s="720"/>
      <c r="D208" s="1268"/>
      <c r="E208" s="725"/>
    </row>
    <row r="209" spans="1:5" s="68" customFormat="1" ht="15" customHeight="1">
      <c r="A209" s="674"/>
      <c r="B209" s="590" t="s">
        <v>372</v>
      </c>
      <c r="C209" s="397">
        <v>1</v>
      </c>
      <c r="D209" s="1155"/>
      <c r="E209" s="412">
        <f>D209*C209</f>
        <v>0</v>
      </c>
    </row>
    <row r="210" spans="1:5" s="68" customFormat="1" ht="15" customHeight="1">
      <c r="A210" s="66"/>
      <c r="B210" s="675"/>
      <c r="C210" s="399"/>
      <c r="D210" s="1243"/>
      <c r="E210" s="375"/>
    </row>
    <row r="211" spans="1:5" s="68" customFormat="1" ht="15" customHeight="1">
      <c r="A211" s="381"/>
      <c r="B211" s="366"/>
      <c r="C211" s="106"/>
      <c r="D211" s="1151"/>
      <c r="E211" s="376"/>
    </row>
    <row r="212" spans="1:5" s="68" customFormat="1" ht="15" customHeight="1">
      <c r="A212" s="669">
        <f>A206+0.01</f>
        <v>5.2099999999999955</v>
      </c>
      <c r="B212" s="671" t="s">
        <v>959</v>
      </c>
      <c r="C212" s="389"/>
      <c r="D212" s="1252"/>
      <c r="E212" s="676"/>
    </row>
    <row r="213" spans="1:5" s="68" customFormat="1" ht="15" customHeight="1">
      <c r="A213" s="346"/>
      <c r="B213" s="670" t="s">
        <v>952</v>
      </c>
      <c r="C213" s="390"/>
      <c r="D213" s="1136"/>
      <c r="E213" s="719"/>
    </row>
    <row r="214" spans="1:5" s="68" customFormat="1" ht="30" customHeight="1">
      <c r="A214" s="531"/>
      <c r="B214" s="666" t="s">
        <v>943</v>
      </c>
      <c r="C214" s="118"/>
      <c r="D214" s="1266"/>
      <c r="E214" s="600"/>
    </row>
    <row r="215" spans="1:5" s="68" customFormat="1" ht="45" customHeight="1">
      <c r="A215" s="665"/>
      <c r="B215" s="667" t="s">
        <v>954</v>
      </c>
      <c r="C215" s="113"/>
      <c r="D215" s="1255"/>
      <c r="E215" s="631"/>
    </row>
    <row r="216" spans="1:5" s="68" customFormat="1" ht="30" customHeight="1">
      <c r="A216" s="665"/>
      <c r="B216" s="667" t="s">
        <v>955</v>
      </c>
      <c r="C216" s="113"/>
      <c r="D216" s="1255"/>
      <c r="E216" s="631"/>
    </row>
    <row r="217" spans="1:5" s="68" customFormat="1" ht="15" customHeight="1">
      <c r="A217" s="665"/>
      <c r="B217" s="667" t="s">
        <v>902</v>
      </c>
      <c r="C217" s="113"/>
      <c r="D217" s="1255"/>
      <c r="E217" s="631"/>
    </row>
    <row r="218" spans="1:5" s="68" customFormat="1" ht="15" customHeight="1">
      <c r="A218" s="674"/>
      <c r="B218" s="590" t="s">
        <v>372</v>
      </c>
      <c r="C218" s="397">
        <v>2</v>
      </c>
      <c r="D218" s="1155"/>
      <c r="E218" s="412">
        <f>D218*C218</f>
        <v>0</v>
      </c>
    </row>
    <row r="219" spans="1:5" s="68" customFormat="1" ht="15" customHeight="1">
      <c r="A219" s="381"/>
      <c r="B219" s="366"/>
      <c r="C219" s="106"/>
      <c r="D219" s="1151"/>
      <c r="E219" s="376"/>
    </row>
    <row r="220" spans="1:5" s="68" customFormat="1" ht="15" customHeight="1">
      <c r="A220" s="381"/>
      <c r="B220" s="366"/>
      <c r="C220" s="106"/>
      <c r="D220" s="1151"/>
      <c r="E220" s="376"/>
    </row>
    <row r="221" spans="1:5" s="68" customFormat="1" ht="15" customHeight="1">
      <c r="A221" s="669">
        <f>A212+0.01</f>
        <v>5.2199999999999953</v>
      </c>
      <c r="B221" s="671" t="s">
        <v>960</v>
      </c>
      <c r="C221" s="389"/>
      <c r="D221" s="1252"/>
      <c r="E221" s="715"/>
    </row>
    <row r="222" spans="1:5" s="68" customFormat="1" ht="15" customHeight="1">
      <c r="A222" s="679"/>
      <c r="B222" s="680" t="s">
        <v>961</v>
      </c>
      <c r="C222" s="720"/>
      <c r="D222" s="1268"/>
      <c r="E222" s="725"/>
    </row>
    <row r="223" spans="1:5" s="68" customFormat="1" ht="15" customHeight="1">
      <c r="A223" s="346"/>
      <c r="B223" s="670" t="s">
        <v>962</v>
      </c>
      <c r="C223" s="390"/>
      <c r="D223" s="1136"/>
      <c r="E223" s="719"/>
    </row>
    <row r="224" spans="1:5" s="68" customFormat="1" ht="15" customHeight="1">
      <c r="A224" s="674"/>
      <c r="B224" s="590" t="s">
        <v>372</v>
      </c>
      <c r="C224" s="397">
        <v>2</v>
      </c>
      <c r="D224" s="1155"/>
      <c r="E224" s="412">
        <f>D224*C224</f>
        <v>0</v>
      </c>
    </row>
    <row r="225" spans="1:5" s="68" customFormat="1" ht="15" customHeight="1">
      <c r="A225" s="66"/>
      <c r="B225" s="675"/>
      <c r="C225" s="399"/>
      <c r="D225" s="1243"/>
      <c r="E225" s="375"/>
    </row>
    <row r="226" spans="1:5" s="68" customFormat="1" ht="15" customHeight="1">
      <c r="A226" s="381"/>
      <c r="B226" s="366"/>
      <c r="C226" s="106"/>
      <c r="D226" s="1151"/>
      <c r="E226" s="376"/>
    </row>
    <row r="227" spans="1:5" s="84" customFormat="1" ht="30">
      <c r="A227" s="669">
        <f>A221+0.01</f>
        <v>5.2299999999999951</v>
      </c>
      <c r="B227" s="575" t="s">
        <v>963</v>
      </c>
      <c r="C227" s="397"/>
      <c r="D227" s="1155"/>
      <c r="E227" s="412"/>
    </row>
    <row r="228" spans="1:5" s="84" customFormat="1" ht="15" customHeight="1">
      <c r="A228" s="346"/>
      <c r="B228" s="684" t="s">
        <v>964</v>
      </c>
      <c r="C228" s="390"/>
      <c r="D228" s="1136"/>
      <c r="E228" s="618"/>
    </row>
    <row r="229" spans="1:5" s="84" customFormat="1">
      <c r="A229" s="346"/>
      <c r="B229" s="684" t="s">
        <v>965</v>
      </c>
      <c r="C229" s="390"/>
      <c r="D229" s="1136"/>
      <c r="E229" s="618"/>
    </row>
    <row r="230" spans="1:5" s="84" customFormat="1">
      <c r="A230" s="346"/>
      <c r="B230" s="684" t="s">
        <v>966</v>
      </c>
      <c r="C230" s="116"/>
      <c r="D230" s="1251"/>
      <c r="E230" s="618"/>
    </row>
    <row r="231" spans="1:5" s="84" customFormat="1">
      <c r="A231" s="679"/>
      <c r="B231" s="686" t="s">
        <v>967</v>
      </c>
      <c r="C231" s="122"/>
      <c r="D231" s="1263"/>
      <c r="E231" s="721"/>
    </row>
    <row r="232" spans="1:5" s="84" customFormat="1">
      <c r="A232" s="674"/>
      <c r="B232" s="590" t="s">
        <v>372</v>
      </c>
      <c r="C232" s="397">
        <v>4</v>
      </c>
      <c r="D232" s="1150"/>
      <c r="E232" s="412">
        <f>D232*C232</f>
        <v>0</v>
      </c>
    </row>
    <row r="233" spans="1:5" s="84" customFormat="1">
      <c r="A233" s="66"/>
      <c r="B233" s="675"/>
      <c r="C233" s="399"/>
      <c r="D233" s="1151"/>
      <c r="E233" s="375"/>
    </row>
    <row r="234" spans="1:5" s="68" customFormat="1" ht="15" customHeight="1">
      <c r="A234" s="381"/>
      <c r="B234" s="366"/>
      <c r="C234" s="386"/>
      <c r="D234" s="1151"/>
      <c r="E234" s="376"/>
    </row>
    <row r="235" spans="1:5" s="68" customFormat="1" ht="75">
      <c r="A235" s="661">
        <f>A227+0.01</f>
        <v>5.2399999999999949</v>
      </c>
      <c r="B235" s="364" t="s">
        <v>968</v>
      </c>
      <c r="C235" s="410"/>
      <c r="D235" s="924"/>
      <c r="E235" s="387"/>
    </row>
    <row r="236" spans="1:5" s="68" customFormat="1" ht="15" customHeight="1">
      <c r="A236" s="383"/>
      <c r="B236" s="364" t="s">
        <v>372</v>
      </c>
      <c r="C236" s="410">
        <v>14</v>
      </c>
      <c r="D236" s="1150"/>
      <c r="E236" s="387">
        <f>D236*C236</f>
        <v>0</v>
      </c>
    </row>
    <row r="237" spans="1:5" s="68" customFormat="1" ht="15" customHeight="1">
      <c r="A237" s="381"/>
      <c r="B237" s="366"/>
      <c r="C237" s="386"/>
      <c r="D237" s="1151"/>
      <c r="E237" s="376"/>
    </row>
    <row r="238" spans="1:5" s="68" customFormat="1" ht="15" customHeight="1">
      <c r="A238" s="381"/>
      <c r="B238" s="366"/>
      <c r="C238" s="386"/>
      <c r="D238" s="96"/>
      <c r="E238" s="376"/>
    </row>
    <row r="239" spans="1:5" s="68" customFormat="1" ht="75">
      <c r="A239" s="661">
        <f>A235+0.01</f>
        <v>5.2499999999999947</v>
      </c>
      <c r="B239" s="687" t="s">
        <v>969</v>
      </c>
      <c r="C239" s="410"/>
      <c r="D239" s="924"/>
      <c r="E239" s="387"/>
    </row>
    <row r="240" spans="1:5" s="68" customFormat="1" ht="15" customHeight="1">
      <c r="A240" s="383"/>
      <c r="B240" s="364" t="s">
        <v>372</v>
      </c>
      <c r="C240" s="410">
        <v>1</v>
      </c>
      <c r="D240" s="1150"/>
      <c r="E240" s="387">
        <f>D240*C240</f>
        <v>0</v>
      </c>
    </row>
    <row r="241" spans="1:5" s="68" customFormat="1" ht="15" customHeight="1">
      <c r="A241" s="381"/>
      <c r="B241" s="366"/>
      <c r="C241" s="386"/>
      <c r="D241" s="1151"/>
      <c r="E241" s="376"/>
    </row>
    <row r="242" spans="1:5" s="68" customFormat="1" ht="15" customHeight="1">
      <c r="A242" s="381"/>
      <c r="B242" s="366"/>
      <c r="C242" s="386"/>
      <c r="D242" s="1151"/>
      <c r="E242" s="376"/>
    </row>
    <row r="243" spans="1:5" s="68" customFormat="1" ht="30" customHeight="1">
      <c r="A243" s="661">
        <f>A239+0.01</f>
        <v>5.2599999999999945</v>
      </c>
      <c r="B243" s="364" t="s">
        <v>970</v>
      </c>
      <c r="C243" s="410"/>
      <c r="D243" s="924"/>
      <c r="E243" s="387"/>
    </row>
    <row r="244" spans="1:5" s="68" customFormat="1" ht="15" customHeight="1">
      <c r="A244" s="383"/>
      <c r="B244" s="364" t="s">
        <v>971</v>
      </c>
      <c r="C244" s="410">
        <v>1</v>
      </c>
      <c r="D244" s="1150"/>
      <c r="E244" s="387">
        <f>D244*C244</f>
        <v>0</v>
      </c>
    </row>
    <row r="245" spans="1:5" s="68" customFormat="1" ht="15" customHeight="1">
      <c r="A245" s="381"/>
      <c r="B245" s="366"/>
      <c r="C245" s="386"/>
      <c r="D245" s="1151"/>
      <c r="E245" s="376"/>
    </row>
    <row r="246" spans="1:5" s="68" customFormat="1" ht="15" customHeight="1">
      <c r="A246" s="381"/>
      <c r="B246" s="366"/>
      <c r="C246" s="386"/>
      <c r="D246" s="1151"/>
      <c r="E246" s="376"/>
    </row>
    <row r="247" spans="1:5" s="68" customFormat="1" ht="120">
      <c r="A247" s="661">
        <f>A243+0.01</f>
        <v>5.2699999999999942</v>
      </c>
      <c r="B247" s="372" t="s">
        <v>972</v>
      </c>
      <c r="C247" s="410"/>
      <c r="D247" s="1150"/>
      <c r="E247" s="387"/>
    </row>
    <row r="248" spans="1:5" s="85" customFormat="1" ht="15" customHeight="1">
      <c r="A248" s="413"/>
      <c r="B248" s="373" t="s">
        <v>973</v>
      </c>
      <c r="C248" s="397">
        <v>5</v>
      </c>
      <c r="D248" s="1155"/>
      <c r="E248" s="412">
        <f>D248*C248</f>
        <v>0</v>
      </c>
    </row>
    <row r="249" spans="1:5" s="85" customFormat="1" ht="15" customHeight="1">
      <c r="A249" s="413"/>
      <c r="B249" s="373" t="s">
        <v>974</v>
      </c>
      <c r="C249" s="397">
        <v>110</v>
      </c>
      <c r="D249" s="1155"/>
      <c r="E249" s="412">
        <f>D249*C249</f>
        <v>0</v>
      </c>
    </row>
    <row r="250" spans="1:5" s="85" customFormat="1" ht="15" customHeight="1">
      <c r="A250" s="413"/>
      <c r="B250" s="373" t="s">
        <v>975</v>
      </c>
      <c r="C250" s="397">
        <v>25</v>
      </c>
      <c r="D250" s="1155"/>
      <c r="E250" s="412">
        <f>D250*C250</f>
        <v>0</v>
      </c>
    </row>
    <row r="251" spans="1:5" s="85" customFormat="1" ht="15" customHeight="1">
      <c r="A251" s="353"/>
      <c r="B251" s="374"/>
      <c r="C251" s="399"/>
      <c r="D251" s="1243"/>
      <c r="E251" s="375"/>
    </row>
    <row r="252" spans="1:5" ht="15" customHeight="1">
      <c r="A252" s="353"/>
      <c r="B252" s="374"/>
      <c r="E252" s="375"/>
    </row>
    <row r="253" spans="1:5" ht="90" customHeight="1">
      <c r="A253" s="661">
        <f>A247+0.01</f>
        <v>5.279999999999994</v>
      </c>
      <c r="B253" s="372" t="s">
        <v>976</v>
      </c>
      <c r="C253" s="410" t="s">
        <v>365</v>
      </c>
      <c r="D253" s="1150"/>
      <c r="E253" s="387"/>
    </row>
    <row r="254" spans="1:5" s="68" customFormat="1" ht="15" customHeight="1">
      <c r="A254" s="413"/>
      <c r="B254" s="373" t="s">
        <v>977</v>
      </c>
      <c r="C254" s="397">
        <v>25</v>
      </c>
      <c r="D254" s="1238"/>
      <c r="E254" s="412">
        <f t="shared" ref="E254:E255" si="1">D254*C254</f>
        <v>0</v>
      </c>
    </row>
    <row r="255" spans="1:5" s="68" customFormat="1" ht="15" customHeight="1">
      <c r="A255" s="413"/>
      <c r="B255" s="373" t="s">
        <v>978</v>
      </c>
      <c r="C255" s="397">
        <v>70</v>
      </c>
      <c r="D255" s="1238"/>
      <c r="E255" s="412">
        <f t="shared" si="1"/>
        <v>0</v>
      </c>
    </row>
    <row r="256" spans="1:5" ht="15" customHeight="1">
      <c r="A256" s="413"/>
      <c r="B256" s="373" t="s">
        <v>979</v>
      </c>
      <c r="C256" s="397">
        <v>20</v>
      </c>
      <c r="D256" s="1238"/>
      <c r="E256" s="412">
        <f>D256*C256</f>
        <v>0</v>
      </c>
    </row>
    <row r="257" spans="1:5" s="68" customFormat="1" ht="15" customHeight="1">
      <c r="A257" s="413"/>
      <c r="B257" s="373" t="s">
        <v>980</v>
      </c>
      <c r="C257" s="397">
        <v>40</v>
      </c>
      <c r="D257" s="1238"/>
      <c r="E257" s="412">
        <f t="shared" ref="E257" si="2">D257*C257</f>
        <v>0</v>
      </c>
    </row>
    <row r="258" spans="1:5" ht="15" customHeight="1">
      <c r="A258" s="413"/>
      <c r="B258" s="373" t="s">
        <v>397</v>
      </c>
      <c r="C258" s="397">
        <v>50</v>
      </c>
      <c r="D258" s="1238"/>
      <c r="E258" s="412">
        <f>D258*C258</f>
        <v>0</v>
      </c>
    </row>
    <row r="259" spans="1:5" ht="15" customHeight="1">
      <c r="A259" s="353"/>
      <c r="B259" s="374"/>
      <c r="D259" s="1156"/>
      <c r="E259" s="375"/>
    </row>
    <row r="260" spans="1:5" s="68" customFormat="1" ht="15" customHeight="1">
      <c r="A260" s="381"/>
      <c r="B260" s="366"/>
      <c r="C260" s="386"/>
      <c r="D260" s="1151"/>
      <c r="E260" s="376"/>
    </row>
    <row r="261" spans="1:5" s="68" customFormat="1" ht="75" customHeight="1">
      <c r="A261" s="661">
        <f>A253+0.01</f>
        <v>5.2899999999999938</v>
      </c>
      <c r="B261" s="372" t="s">
        <v>981</v>
      </c>
      <c r="C261" s="410" t="s">
        <v>365</v>
      </c>
      <c r="D261" s="468"/>
      <c r="E261" s="387"/>
    </row>
    <row r="262" spans="1:5" s="68" customFormat="1" ht="15" customHeight="1">
      <c r="A262" s="413"/>
      <c r="B262" s="373" t="s">
        <v>982</v>
      </c>
      <c r="C262" s="397">
        <v>30</v>
      </c>
      <c r="D262" s="1238"/>
      <c r="E262" s="412">
        <f>D262*C262</f>
        <v>0</v>
      </c>
    </row>
    <row r="263" spans="1:5" s="68" customFormat="1" ht="15" customHeight="1">
      <c r="A263" s="413"/>
      <c r="B263" s="373" t="s">
        <v>983</v>
      </c>
      <c r="C263" s="397">
        <v>20</v>
      </c>
      <c r="D263" s="1238"/>
      <c r="E263" s="412">
        <f>D263*C263</f>
        <v>0</v>
      </c>
    </row>
    <row r="264" spans="1:5" ht="15" customHeight="1">
      <c r="A264" s="413"/>
      <c r="B264" s="373" t="s">
        <v>984</v>
      </c>
      <c r="C264" s="397">
        <v>20</v>
      </c>
      <c r="D264" s="1238"/>
      <c r="E264" s="412">
        <f>D264*C264</f>
        <v>0</v>
      </c>
    </row>
    <row r="265" spans="1:5" ht="15" customHeight="1">
      <c r="A265" s="353"/>
      <c r="B265" s="374"/>
      <c r="E265" s="375"/>
    </row>
    <row r="266" spans="1:5" ht="15" customHeight="1">
      <c r="A266" s="381"/>
      <c r="B266" s="366"/>
      <c r="C266" s="386"/>
      <c r="D266" s="1151"/>
      <c r="E266" s="376"/>
    </row>
    <row r="267" spans="1:5" ht="90" customHeight="1">
      <c r="A267" s="661">
        <f>A261+0.01</f>
        <v>5.2999999999999936</v>
      </c>
      <c r="B267" s="372" t="s">
        <v>985</v>
      </c>
      <c r="C267" s="410" t="s">
        <v>365</v>
      </c>
      <c r="D267" s="1150"/>
      <c r="E267" s="387"/>
    </row>
    <row r="268" spans="1:5" ht="15" customHeight="1">
      <c r="A268" s="413"/>
      <c r="B268" s="373" t="s">
        <v>986</v>
      </c>
      <c r="C268" s="397">
        <v>615</v>
      </c>
      <c r="D268" s="1238"/>
      <c r="E268" s="412">
        <f>D268*C268</f>
        <v>0</v>
      </c>
    </row>
    <row r="269" spans="1:5" s="68" customFormat="1" ht="15" customHeight="1">
      <c r="A269" s="413"/>
      <c r="B269" s="373" t="s">
        <v>987</v>
      </c>
      <c r="C269" s="397">
        <v>215</v>
      </c>
      <c r="D269" s="1238"/>
      <c r="E269" s="412">
        <f>D269*C269</f>
        <v>0</v>
      </c>
    </row>
    <row r="270" spans="1:5" s="68" customFormat="1" ht="15" customHeight="1">
      <c r="A270" s="413"/>
      <c r="B270" s="373" t="s">
        <v>988</v>
      </c>
      <c r="C270" s="397">
        <v>105</v>
      </c>
      <c r="D270" s="1238"/>
      <c r="E270" s="412">
        <f>D270*C270</f>
        <v>0</v>
      </c>
    </row>
    <row r="271" spans="1:5" s="68" customFormat="1" ht="15" customHeight="1">
      <c r="A271" s="413"/>
      <c r="B271" s="373" t="s">
        <v>989</v>
      </c>
      <c r="C271" s="397">
        <v>50</v>
      </c>
      <c r="D271" s="1238"/>
      <c r="E271" s="412">
        <f t="shared" ref="E271" si="3">D271*C271</f>
        <v>0</v>
      </c>
    </row>
    <row r="272" spans="1:5" s="68" customFormat="1" ht="15" customHeight="1">
      <c r="A272" s="353"/>
      <c r="B272" s="374"/>
      <c r="C272" s="399"/>
      <c r="D272" s="1156"/>
      <c r="E272" s="375"/>
    </row>
    <row r="273" spans="1:5" s="84" customFormat="1">
      <c r="A273" s="381"/>
      <c r="B273" s="726"/>
      <c r="C273" s="386"/>
      <c r="D273" s="1161"/>
      <c r="E273" s="385"/>
    </row>
    <row r="274" spans="1:5" s="68" customFormat="1" ht="60" customHeight="1">
      <c r="A274" s="367">
        <f>A267+0.01</f>
        <v>5.3099999999999934</v>
      </c>
      <c r="B274" s="372" t="s">
        <v>990</v>
      </c>
      <c r="C274" s="727" t="s">
        <v>365</v>
      </c>
      <c r="D274" s="1269"/>
      <c r="E274" s="688"/>
    </row>
    <row r="275" spans="1:5" ht="15" customHeight="1">
      <c r="A275" s="674"/>
      <c r="B275" s="356" t="s">
        <v>991</v>
      </c>
      <c r="C275" s="397">
        <v>150</v>
      </c>
      <c r="D275" s="1239"/>
      <c r="E275" s="412">
        <f>D275*C275</f>
        <v>0</v>
      </c>
    </row>
    <row r="276" spans="1:5" ht="15" customHeight="1">
      <c r="A276" s="674"/>
      <c r="B276" s="356" t="s">
        <v>992</v>
      </c>
      <c r="C276" s="397">
        <v>85</v>
      </c>
      <c r="D276" s="1239"/>
      <c r="E276" s="412">
        <f>D276*C276</f>
        <v>0</v>
      </c>
    </row>
    <row r="277" spans="1:5" ht="15" customHeight="1">
      <c r="A277" s="674"/>
      <c r="B277" s="356" t="s">
        <v>993</v>
      </c>
      <c r="C277" s="397">
        <v>110</v>
      </c>
      <c r="D277" s="1239"/>
      <c r="E277" s="412">
        <f>D277*C277</f>
        <v>0</v>
      </c>
    </row>
    <row r="278" spans="1:5" ht="15" customHeight="1">
      <c r="A278" s="674"/>
      <c r="B278" s="356" t="s">
        <v>994</v>
      </c>
      <c r="C278" s="397">
        <v>10</v>
      </c>
      <c r="D278" s="1239"/>
      <c r="E278" s="412">
        <f>D278*C278</f>
        <v>0</v>
      </c>
    </row>
    <row r="279" spans="1:5" ht="15" customHeight="1">
      <c r="A279" s="66"/>
      <c r="D279" s="1270"/>
      <c r="E279" s="375"/>
    </row>
    <row r="280" spans="1:5" s="68" customFormat="1" ht="15" customHeight="1">
      <c r="A280" s="66"/>
      <c r="B280" s="354"/>
      <c r="C280" s="399"/>
      <c r="D280" s="1270"/>
      <c r="E280" s="375"/>
    </row>
    <row r="281" spans="1:5" s="68" customFormat="1" ht="60" customHeight="1">
      <c r="A281" s="367">
        <f>A274+0.01</f>
        <v>5.3199999999999932</v>
      </c>
      <c r="B281" s="364" t="s">
        <v>995</v>
      </c>
      <c r="C281" s="410" t="s">
        <v>365</v>
      </c>
      <c r="D281" s="924"/>
      <c r="E281" s="387"/>
    </row>
    <row r="282" spans="1:5" s="68" customFormat="1" ht="15" customHeight="1">
      <c r="A282" s="674"/>
      <c r="B282" s="356" t="s">
        <v>993</v>
      </c>
      <c r="C282" s="397">
        <v>110</v>
      </c>
      <c r="D282" s="1239"/>
      <c r="E282" s="412">
        <f>D282*C282</f>
        <v>0</v>
      </c>
    </row>
    <row r="283" spans="1:5" s="68" customFormat="1" ht="15" customHeight="1">
      <c r="A283" s="674"/>
      <c r="B283" s="356" t="s">
        <v>994</v>
      </c>
      <c r="C283" s="397">
        <v>10</v>
      </c>
      <c r="D283" s="1239"/>
      <c r="E283" s="412">
        <f>D283*C283</f>
        <v>0</v>
      </c>
    </row>
    <row r="284" spans="1:5" s="68" customFormat="1" ht="15" customHeight="1">
      <c r="A284" s="66"/>
      <c r="B284" s="354"/>
      <c r="C284" s="399"/>
      <c r="D284" s="1270"/>
      <c r="E284" s="375"/>
    </row>
    <row r="285" spans="1:5" s="68" customFormat="1" ht="15" customHeight="1">
      <c r="A285" s="66"/>
      <c r="B285" s="354"/>
      <c r="C285" s="399"/>
      <c r="D285" s="1270"/>
      <c r="E285" s="375"/>
    </row>
    <row r="286" spans="1:5" s="68" customFormat="1" ht="45" customHeight="1">
      <c r="A286" s="367">
        <f>A281+0.01</f>
        <v>5.329999999999993</v>
      </c>
      <c r="B286" s="364" t="s">
        <v>996</v>
      </c>
      <c r="C286" s="410" t="s">
        <v>365</v>
      </c>
      <c r="D286" s="924"/>
      <c r="E286" s="387"/>
    </row>
    <row r="287" spans="1:5" s="68" customFormat="1" ht="15" customHeight="1">
      <c r="A287" s="674"/>
      <c r="B287" s="356" t="s">
        <v>993</v>
      </c>
      <c r="C287" s="397">
        <v>90</v>
      </c>
      <c r="D287" s="1239"/>
      <c r="E287" s="412">
        <f>D287*C287</f>
        <v>0</v>
      </c>
    </row>
    <row r="288" spans="1:5" s="68" customFormat="1" ht="15" customHeight="1">
      <c r="A288" s="674"/>
      <c r="B288" s="356" t="s">
        <v>994</v>
      </c>
      <c r="C288" s="397">
        <v>30</v>
      </c>
      <c r="D288" s="1239"/>
      <c r="E288" s="412">
        <f>D288*C288</f>
        <v>0</v>
      </c>
    </row>
    <row r="289" spans="1:5" s="68" customFormat="1" ht="15" customHeight="1">
      <c r="A289" s="674"/>
      <c r="B289" s="356" t="s">
        <v>997</v>
      </c>
      <c r="C289" s="397">
        <v>5</v>
      </c>
      <c r="D289" s="1239"/>
      <c r="E289" s="412">
        <f>D289*C289</f>
        <v>0</v>
      </c>
    </row>
    <row r="290" spans="1:5" s="68" customFormat="1" ht="15" customHeight="1">
      <c r="A290" s="66"/>
      <c r="B290" s="354"/>
      <c r="C290" s="399"/>
      <c r="D290" s="1270"/>
      <c r="E290" s="375"/>
    </row>
    <row r="291" spans="1:5" s="68" customFormat="1" ht="15" customHeight="1">
      <c r="A291" s="66"/>
      <c r="B291" s="354"/>
      <c r="C291" s="399"/>
      <c r="D291" s="1270"/>
      <c r="E291" s="375"/>
    </row>
    <row r="292" spans="1:5" ht="75" customHeight="1">
      <c r="A292" s="367">
        <f>A286+0.01</f>
        <v>5.3399999999999928</v>
      </c>
      <c r="B292" s="689" t="s">
        <v>998</v>
      </c>
      <c r="C292" s="397"/>
      <c r="D292" s="1153"/>
      <c r="E292" s="369"/>
    </row>
    <row r="293" spans="1:5">
      <c r="A293" s="358"/>
      <c r="B293" s="357" t="s">
        <v>372</v>
      </c>
      <c r="C293" s="397">
        <v>1</v>
      </c>
      <c r="D293" s="1153"/>
      <c r="E293" s="369">
        <f>D293*C293</f>
        <v>0</v>
      </c>
    </row>
    <row r="294" spans="1:5" s="68" customFormat="1" ht="15" customHeight="1">
      <c r="A294" s="66"/>
      <c r="B294" s="354"/>
      <c r="C294" s="399"/>
      <c r="D294" s="1270"/>
      <c r="E294" s="375"/>
    </row>
    <row r="295" spans="1:5" s="85" customFormat="1" ht="15" customHeight="1">
      <c r="A295" s="353"/>
      <c r="B295" s="374"/>
      <c r="C295" s="399"/>
      <c r="D295" s="1243"/>
      <c r="E295" s="376"/>
    </row>
    <row r="296" spans="1:5" s="68" customFormat="1" ht="15" customHeight="1">
      <c r="A296" s="367">
        <f>A292+0.01</f>
        <v>5.3499999999999925</v>
      </c>
      <c r="B296" s="364" t="s">
        <v>390</v>
      </c>
      <c r="C296" s="410"/>
      <c r="D296" s="468"/>
      <c r="E296" s="387"/>
    </row>
    <row r="297" spans="1:5" s="68" customFormat="1" ht="15.4" customHeight="1">
      <c r="A297" s="383"/>
      <c r="B297" s="364" t="s">
        <v>999</v>
      </c>
      <c r="C297" s="410">
        <v>12</v>
      </c>
      <c r="D297" s="468"/>
      <c r="E297" s="387">
        <f t="shared" ref="E297:E302" si="4">D297*C297</f>
        <v>0</v>
      </c>
    </row>
    <row r="298" spans="1:5" s="68" customFormat="1" ht="15.4" customHeight="1">
      <c r="A298" s="383"/>
      <c r="B298" s="364" t="s">
        <v>391</v>
      </c>
      <c r="C298" s="410">
        <v>6</v>
      </c>
      <c r="D298" s="468"/>
      <c r="E298" s="387">
        <f t="shared" si="4"/>
        <v>0</v>
      </c>
    </row>
    <row r="299" spans="1:5" s="68" customFormat="1" ht="15.4" customHeight="1">
      <c r="A299" s="383"/>
      <c r="B299" s="364" t="s">
        <v>392</v>
      </c>
      <c r="C299" s="410">
        <v>21</v>
      </c>
      <c r="D299" s="468"/>
      <c r="E299" s="387">
        <f t="shared" si="4"/>
        <v>0</v>
      </c>
    </row>
    <row r="300" spans="1:5" s="68" customFormat="1" ht="15.4" customHeight="1">
      <c r="A300" s="383"/>
      <c r="B300" s="364" t="s">
        <v>1000</v>
      </c>
      <c r="C300" s="410">
        <v>5</v>
      </c>
      <c r="D300" s="468"/>
      <c r="E300" s="387">
        <f t="shared" si="4"/>
        <v>0</v>
      </c>
    </row>
    <row r="301" spans="1:5" s="68" customFormat="1" ht="15.4" customHeight="1">
      <c r="A301" s="383"/>
      <c r="B301" s="364" t="s">
        <v>1001</v>
      </c>
      <c r="C301" s="410">
        <v>1</v>
      </c>
      <c r="D301" s="468"/>
      <c r="E301" s="387">
        <f t="shared" si="4"/>
        <v>0</v>
      </c>
    </row>
    <row r="302" spans="1:5" s="68" customFormat="1" ht="15.4" customHeight="1">
      <c r="A302" s="383"/>
      <c r="B302" s="364" t="s">
        <v>1002</v>
      </c>
      <c r="C302" s="410">
        <v>2</v>
      </c>
      <c r="D302" s="468"/>
      <c r="E302" s="387">
        <f t="shared" si="4"/>
        <v>0</v>
      </c>
    </row>
    <row r="303" spans="1:5" s="68" customFormat="1" ht="15.4" customHeight="1">
      <c r="A303" s="381"/>
      <c r="B303" s="366"/>
      <c r="C303" s="386"/>
      <c r="D303" s="96"/>
      <c r="E303" s="376"/>
    </row>
    <row r="304" spans="1:5" s="68" customFormat="1" ht="15.4" customHeight="1">
      <c r="A304" s="381"/>
      <c r="B304" s="366"/>
      <c r="C304" s="386"/>
      <c r="D304" s="96"/>
      <c r="E304" s="376"/>
    </row>
    <row r="305" spans="1:5" s="68" customFormat="1" ht="45" customHeight="1">
      <c r="A305" s="367">
        <f>A296+0.01</f>
        <v>5.3599999999999923</v>
      </c>
      <c r="B305" s="364" t="s">
        <v>1003</v>
      </c>
      <c r="C305" s="410"/>
      <c r="D305" s="468"/>
      <c r="E305" s="387"/>
    </row>
    <row r="306" spans="1:5" s="68" customFormat="1" ht="15.4" customHeight="1">
      <c r="A306" s="383"/>
      <c r="B306" s="364" t="s">
        <v>392</v>
      </c>
      <c r="C306" s="410">
        <v>4</v>
      </c>
      <c r="D306" s="468"/>
      <c r="E306" s="387">
        <f>D306*C306</f>
        <v>0</v>
      </c>
    </row>
    <row r="307" spans="1:5" s="68" customFormat="1" ht="15.4" customHeight="1">
      <c r="A307" s="381"/>
      <c r="B307" s="366"/>
      <c r="C307" s="386"/>
      <c r="D307" s="96"/>
      <c r="E307" s="376"/>
    </row>
    <row r="308" spans="1:5" s="68" customFormat="1" ht="16.149999999999999" customHeight="1">
      <c r="A308" s="381"/>
      <c r="B308" s="366"/>
      <c r="C308" s="386"/>
      <c r="D308" s="96"/>
      <c r="E308" s="376"/>
    </row>
    <row r="309" spans="1:5" s="68" customFormat="1" ht="45">
      <c r="A309" s="367">
        <f>A305+0.01</f>
        <v>5.3699999999999921</v>
      </c>
      <c r="B309" s="690" t="s">
        <v>1004</v>
      </c>
      <c r="C309" s="728"/>
      <c r="D309" s="1271"/>
      <c r="E309" s="691"/>
    </row>
    <row r="310" spans="1:5" s="68" customFormat="1" ht="75">
      <c r="A310" s="661"/>
      <c r="B310" s="690" t="s">
        <v>1005</v>
      </c>
      <c r="C310" s="728"/>
      <c r="D310" s="1271"/>
      <c r="E310" s="691"/>
    </row>
    <row r="311" spans="1:5" s="68" customFormat="1" ht="16.149999999999999" customHeight="1">
      <c r="A311" s="367"/>
      <c r="B311" s="357" t="s">
        <v>1006</v>
      </c>
      <c r="C311" s="728">
        <v>1</v>
      </c>
      <c r="D311" s="468"/>
      <c r="E311" s="387">
        <f>D311*C311</f>
        <v>0</v>
      </c>
    </row>
    <row r="312" spans="1:5" s="68" customFormat="1" ht="16.149999999999999" customHeight="1">
      <c r="A312" s="370"/>
      <c r="B312" s="63"/>
      <c r="C312" s="729"/>
      <c r="D312" s="1272"/>
      <c r="E312" s="376"/>
    </row>
    <row r="313" spans="1:5" s="68" customFormat="1" ht="16.149999999999999" customHeight="1">
      <c r="A313" s="381"/>
      <c r="B313" s="471"/>
      <c r="C313" s="386"/>
      <c r="D313" s="925"/>
      <c r="E313" s="376"/>
    </row>
    <row r="314" spans="1:5" s="68" customFormat="1" ht="30">
      <c r="A314" s="367">
        <f>A309+0.01</f>
        <v>5.3799999999999919</v>
      </c>
      <c r="B314" s="692" t="s">
        <v>1007</v>
      </c>
      <c r="C314" s="410"/>
      <c r="D314" s="468"/>
      <c r="E314" s="387"/>
    </row>
    <row r="315" spans="1:5" s="68" customFormat="1" ht="16.149999999999999" customHeight="1">
      <c r="A315" s="383"/>
      <c r="B315" s="589" t="s">
        <v>391</v>
      </c>
      <c r="C315" s="410">
        <v>1</v>
      </c>
      <c r="D315" s="468"/>
      <c r="E315" s="387">
        <f>D315*C315</f>
        <v>0</v>
      </c>
    </row>
    <row r="316" spans="1:5" s="68" customFormat="1" ht="16.149999999999999" customHeight="1">
      <c r="A316" s="383"/>
      <c r="B316" s="589" t="s">
        <v>392</v>
      </c>
      <c r="C316" s="410">
        <v>2</v>
      </c>
      <c r="D316" s="468"/>
      <c r="E316" s="387">
        <f>D316*C316</f>
        <v>0</v>
      </c>
    </row>
    <row r="317" spans="1:5" s="68" customFormat="1" ht="16.149999999999999" customHeight="1">
      <c r="A317" s="383"/>
      <c r="B317" s="589" t="s">
        <v>1002</v>
      </c>
      <c r="C317" s="410">
        <v>1</v>
      </c>
      <c r="D317" s="468"/>
      <c r="E317" s="387">
        <f>D317*C317</f>
        <v>0</v>
      </c>
    </row>
    <row r="318" spans="1:5" s="68" customFormat="1" ht="16.149999999999999" customHeight="1">
      <c r="A318" s="381"/>
      <c r="B318" s="471"/>
      <c r="C318" s="386"/>
      <c r="D318" s="96"/>
      <c r="E318" s="376"/>
    </row>
    <row r="319" spans="1:5" s="68" customFormat="1" ht="16.149999999999999" customHeight="1">
      <c r="A319" s="381"/>
      <c r="B319" s="471"/>
      <c r="C319" s="386"/>
      <c r="D319" s="925"/>
      <c r="E319" s="376"/>
    </row>
    <row r="320" spans="1:5" s="68" customFormat="1" ht="30">
      <c r="A320" s="367">
        <f>A314+0.01</f>
        <v>5.3899999999999917</v>
      </c>
      <c r="B320" s="364" t="s">
        <v>1008</v>
      </c>
      <c r="C320" s="410" t="s">
        <v>1009</v>
      </c>
      <c r="D320" s="924"/>
      <c r="E320" s="387"/>
    </row>
    <row r="321" spans="1:5" s="68" customFormat="1" ht="16.149999999999999" customHeight="1">
      <c r="A321" s="383"/>
      <c r="B321" s="364" t="s">
        <v>392</v>
      </c>
      <c r="C321" s="410">
        <v>1</v>
      </c>
      <c r="D321" s="468"/>
      <c r="E321" s="387">
        <f>D321*C321</f>
        <v>0</v>
      </c>
    </row>
    <row r="322" spans="1:5" s="68" customFormat="1" ht="16.149999999999999" customHeight="1">
      <c r="A322" s="381"/>
      <c r="B322" s="366"/>
      <c r="C322" s="386"/>
      <c r="D322" s="96"/>
      <c r="E322" s="376"/>
    </row>
    <row r="323" spans="1:5" s="68" customFormat="1" ht="16.149999999999999" customHeight="1">
      <c r="A323" s="381"/>
      <c r="B323" s="366"/>
      <c r="C323" s="386"/>
      <c r="D323" s="96"/>
      <c r="E323" s="376"/>
    </row>
    <row r="324" spans="1:5" s="68" customFormat="1" ht="30">
      <c r="A324" s="367">
        <f>A320+0.01</f>
        <v>5.3999999999999915</v>
      </c>
      <c r="B324" s="372" t="s">
        <v>1010</v>
      </c>
      <c r="C324" s="410"/>
      <c r="D324" s="1269"/>
      <c r="E324" s="688"/>
    </row>
    <row r="325" spans="1:5" s="68" customFormat="1" ht="16.149999999999999" customHeight="1">
      <c r="A325" s="383"/>
      <c r="B325" s="364" t="s">
        <v>372</v>
      </c>
      <c r="C325" s="410">
        <v>1</v>
      </c>
      <c r="D325" s="1150"/>
      <c r="E325" s="387">
        <f>D325*C325</f>
        <v>0</v>
      </c>
    </row>
    <row r="326" spans="1:5" s="68" customFormat="1" ht="16.149999999999999" customHeight="1">
      <c r="A326" s="381"/>
      <c r="B326" s="366"/>
      <c r="C326" s="386"/>
      <c r="D326" s="1151"/>
      <c r="E326" s="376"/>
    </row>
    <row r="327" spans="1:5" s="68" customFormat="1" ht="16.149999999999999" customHeight="1">
      <c r="A327" s="381"/>
      <c r="B327" s="366"/>
      <c r="C327" s="386"/>
      <c r="D327" s="1151"/>
      <c r="E327" s="376"/>
    </row>
    <row r="328" spans="1:5" s="68" customFormat="1" ht="30">
      <c r="A328" s="367">
        <f>A324+0.01</f>
        <v>5.4099999999999913</v>
      </c>
      <c r="B328" s="372" t="s">
        <v>1011</v>
      </c>
      <c r="C328" s="410"/>
      <c r="D328" s="1269"/>
      <c r="E328" s="688"/>
    </row>
    <row r="329" spans="1:5" s="68" customFormat="1" ht="16.149999999999999" customHeight="1">
      <c r="A329" s="383"/>
      <c r="B329" s="364" t="s">
        <v>372</v>
      </c>
      <c r="C329" s="410">
        <v>4</v>
      </c>
      <c r="D329" s="1150"/>
      <c r="E329" s="387">
        <f>D329*C329</f>
        <v>0</v>
      </c>
    </row>
    <row r="330" spans="1:5" s="68" customFormat="1" ht="16.149999999999999" customHeight="1">
      <c r="A330" s="381"/>
      <c r="B330" s="366"/>
      <c r="C330" s="386"/>
      <c r="D330" s="1151"/>
      <c r="E330" s="376"/>
    </row>
    <row r="331" spans="1:5" s="68" customFormat="1" ht="16.149999999999999" customHeight="1">
      <c r="A331" s="381"/>
      <c r="B331" s="366"/>
      <c r="C331" s="386"/>
      <c r="D331" s="96"/>
      <c r="E331" s="376"/>
    </row>
    <row r="332" spans="1:5" s="68" customFormat="1" ht="30">
      <c r="A332" s="367">
        <f>A328+0.01</f>
        <v>5.419999999999991</v>
      </c>
      <c r="B332" s="364" t="s">
        <v>1012</v>
      </c>
      <c r="C332" s="410"/>
      <c r="D332" s="924"/>
      <c r="E332" s="387"/>
    </row>
    <row r="333" spans="1:5" s="68" customFormat="1" ht="16.149999999999999" customHeight="1">
      <c r="A333" s="383"/>
      <c r="B333" s="364" t="s">
        <v>372</v>
      </c>
      <c r="C333" s="410">
        <v>1</v>
      </c>
      <c r="D333" s="468"/>
      <c r="E333" s="387">
        <f>D333*C333</f>
        <v>0</v>
      </c>
    </row>
    <row r="334" spans="1:5" s="68" customFormat="1" ht="16.149999999999999" customHeight="1">
      <c r="A334" s="381"/>
      <c r="B334" s="366"/>
      <c r="C334" s="386"/>
      <c r="D334" s="96"/>
      <c r="E334" s="376"/>
    </row>
    <row r="335" spans="1:5" s="68" customFormat="1" ht="16.149999999999999" customHeight="1">
      <c r="A335" s="381"/>
      <c r="B335" s="366"/>
      <c r="C335" s="386"/>
      <c r="D335" s="96"/>
      <c r="E335" s="376"/>
    </row>
    <row r="336" spans="1:5" s="68" customFormat="1" ht="45">
      <c r="A336" s="367">
        <f>A332+0.01</f>
        <v>5.4299999999999908</v>
      </c>
      <c r="B336" s="364" t="s">
        <v>1013</v>
      </c>
      <c r="C336" s="410"/>
      <c r="D336" s="924"/>
      <c r="E336" s="387"/>
    </row>
    <row r="337" spans="1:5" s="68" customFormat="1" ht="16.149999999999999" customHeight="1">
      <c r="A337" s="383"/>
      <c r="B337" s="364" t="s">
        <v>372</v>
      </c>
      <c r="C337" s="410">
        <v>1</v>
      </c>
      <c r="D337" s="468"/>
      <c r="E337" s="387">
        <f>D337*C337</f>
        <v>0</v>
      </c>
    </row>
    <row r="338" spans="1:5" s="68" customFormat="1" ht="15.75" customHeight="1">
      <c r="A338" s="381"/>
      <c r="B338" s="366"/>
      <c r="C338" s="386"/>
      <c r="D338" s="96"/>
      <c r="E338" s="376"/>
    </row>
    <row r="339" spans="1:5" s="68" customFormat="1" ht="16.149999999999999" customHeight="1">
      <c r="A339" s="381"/>
      <c r="B339" s="366"/>
      <c r="C339" s="386"/>
      <c r="D339" s="96"/>
      <c r="E339" s="376"/>
    </row>
    <row r="340" spans="1:5" s="68" customFormat="1" ht="45">
      <c r="A340" s="367">
        <f>A336+0.01</f>
        <v>5.4399999999999906</v>
      </c>
      <c r="B340" s="364" t="s">
        <v>1014</v>
      </c>
      <c r="C340" s="410"/>
      <c r="D340" s="924"/>
      <c r="E340" s="387"/>
    </row>
    <row r="341" spans="1:5" s="68" customFormat="1" ht="16.149999999999999" customHeight="1">
      <c r="A341" s="383"/>
      <c r="B341" s="364" t="s">
        <v>372</v>
      </c>
      <c r="C341" s="410">
        <v>1</v>
      </c>
      <c r="D341" s="468"/>
      <c r="E341" s="387">
        <f>D341*C341</f>
        <v>0</v>
      </c>
    </row>
    <row r="342" spans="1:5" s="68" customFormat="1" ht="16.149999999999999" customHeight="1">
      <c r="A342" s="381"/>
      <c r="B342" s="366"/>
      <c r="C342" s="386"/>
      <c r="D342" s="96"/>
      <c r="E342" s="376"/>
    </row>
    <row r="343" spans="1:5" s="68" customFormat="1" ht="16.149999999999999" customHeight="1">
      <c r="A343" s="381"/>
      <c r="B343" s="366"/>
      <c r="C343" s="386"/>
      <c r="D343" s="96"/>
      <c r="E343" s="376"/>
    </row>
    <row r="344" spans="1:5" s="68" customFormat="1" ht="45">
      <c r="A344" s="367">
        <f>A340+0.01</f>
        <v>5.4499999999999904</v>
      </c>
      <c r="B344" s="364" t="s">
        <v>1015</v>
      </c>
      <c r="C344" s="410"/>
      <c r="D344" s="924"/>
      <c r="E344" s="387"/>
    </row>
    <row r="345" spans="1:5" s="68" customFormat="1" ht="16.149999999999999" customHeight="1">
      <c r="A345" s="383"/>
      <c r="B345" s="364" t="s">
        <v>372</v>
      </c>
      <c r="C345" s="410">
        <v>1</v>
      </c>
      <c r="D345" s="468"/>
      <c r="E345" s="387">
        <f>D345*C345</f>
        <v>0</v>
      </c>
    </row>
    <row r="346" spans="1:5" s="68" customFormat="1" ht="16.149999999999999" customHeight="1">
      <c r="A346" s="381"/>
      <c r="B346" s="366"/>
      <c r="C346" s="386"/>
      <c r="D346" s="96"/>
      <c r="E346" s="376"/>
    </row>
    <row r="347" spans="1:5" s="68" customFormat="1" ht="16.149999999999999" customHeight="1">
      <c r="A347" s="693"/>
      <c r="B347" s="473"/>
      <c r="C347" s="499"/>
      <c r="D347" s="1273"/>
      <c r="E347" s="474"/>
    </row>
    <row r="348" spans="1:5" s="68" customFormat="1" ht="45">
      <c r="A348" s="367">
        <f>A344+0.01</f>
        <v>5.4599999999999902</v>
      </c>
      <c r="B348" s="364" t="s">
        <v>1016</v>
      </c>
      <c r="C348" s="410"/>
      <c r="D348" s="924"/>
      <c r="E348" s="387"/>
    </row>
    <row r="349" spans="1:5" s="68" customFormat="1" ht="16.149999999999999" customHeight="1">
      <c r="A349" s="383"/>
      <c r="B349" s="364" t="s">
        <v>372</v>
      </c>
      <c r="C349" s="410">
        <v>1</v>
      </c>
      <c r="D349" s="468"/>
      <c r="E349" s="387">
        <f>D349*C349</f>
        <v>0</v>
      </c>
    </row>
    <row r="350" spans="1:5" s="68" customFormat="1" ht="16.149999999999999" customHeight="1">
      <c r="A350" s="381"/>
      <c r="B350" s="366"/>
      <c r="C350" s="386"/>
      <c r="D350" s="96"/>
      <c r="E350" s="376"/>
    </row>
    <row r="351" spans="1:5" s="68" customFormat="1" ht="16.149999999999999" customHeight="1">
      <c r="A351" s="381"/>
      <c r="B351" s="366"/>
      <c r="C351" s="386"/>
      <c r="D351" s="96"/>
      <c r="E351" s="376"/>
    </row>
    <row r="352" spans="1:5" s="68" customFormat="1" ht="45" customHeight="1">
      <c r="A352" s="367">
        <f>A348+0.01</f>
        <v>5.46999999999999</v>
      </c>
      <c r="B352" s="364" t="s">
        <v>1017</v>
      </c>
      <c r="C352" s="410"/>
      <c r="D352" s="468"/>
      <c r="E352" s="387"/>
    </row>
    <row r="353" spans="1:5" s="68" customFormat="1" ht="16.149999999999999" customHeight="1">
      <c r="A353" s="383"/>
      <c r="B353" s="364" t="s">
        <v>392</v>
      </c>
      <c r="C353" s="410">
        <v>2</v>
      </c>
      <c r="D353" s="468"/>
      <c r="E353" s="387">
        <f>D353*C353</f>
        <v>0</v>
      </c>
    </row>
    <row r="354" spans="1:5" s="68" customFormat="1" ht="16.149999999999999" customHeight="1">
      <c r="A354" s="381"/>
      <c r="B354" s="366"/>
      <c r="C354" s="386"/>
      <c r="D354" s="96"/>
      <c r="E354" s="376"/>
    </row>
    <row r="355" spans="1:5" s="68" customFormat="1" ht="16.149999999999999" customHeight="1">
      <c r="A355" s="381"/>
      <c r="B355" s="366"/>
      <c r="C355" s="386"/>
      <c r="D355" s="96"/>
      <c r="E355" s="376"/>
    </row>
    <row r="356" spans="1:5" s="68" customFormat="1" ht="45" customHeight="1">
      <c r="A356" s="367">
        <f>A352+0.01</f>
        <v>5.4799999999999898</v>
      </c>
      <c r="B356" s="364" t="s">
        <v>1018</v>
      </c>
      <c r="C356" s="410"/>
      <c r="D356" s="468"/>
      <c r="E356" s="387"/>
    </row>
    <row r="357" spans="1:5" s="68" customFormat="1" ht="16.149999999999999" customHeight="1">
      <c r="A357" s="383"/>
      <c r="B357" s="364" t="s">
        <v>999</v>
      </c>
      <c r="C357" s="410">
        <v>5</v>
      </c>
      <c r="D357" s="468"/>
      <c r="E357" s="387">
        <f>D357*C357</f>
        <v>0</v>
      </c>
    </row>
    <row r="358" spans="1:5" s="68" customFormat="1">
      <c r="A358" s="381"/>
      <c r="B358" s="366"/>
      <c r="C358" s="386"/>
      <c r="D358" s="96"/>
      <c r="E358" s="376"/>
    </row>
    <row r="359" spans="1:5" s="68" customFormat="1">
      <c r="A359" s="381"/>
      <c r="B359" s="366"/>
      <c r="C359" s="386"/>
      <c r="D359" s="96"/>
      <c r="E359" s="376"/>
    </row>
    <row r="360" spans="1:5" s="68" customFormat="1">
      <c r="A360" s="367">
        <f>A356+0.01</f>
        <v>5.4899999999999896</v>
      </c>
      <c r="B360" s="364" t="s">
        <v>1019</v>
      </c>
      <c r="C360" s="410"/>
      <c r="D360" s="468"/>
      <c r="E360" s="387"/>
    </row>
    <row r="361" spans="1:5" s="68" customFormat="1">
      <c r="A361" s="383"/>
      <c r="B361" s="364" t="s">
        <v>1020</v>
      </c>
      <c r="C361" s="410">
        <v>2</v>
      </c>
      <c r="D361" s="468"/>
      <c r="E361" s="387">
        <f>D361*C361</f>
        <v>0</v>
      </c>
    </row>
    <row r="362" spans="1:5" s="68" customFormat="1">
      <c r="A362" s="381"/>
      <c r="B362" s="366"/>
      <c r="C362" s="386"/>
      <c r="D362" s="96"/>
      <c r="E362" s="376"/>
    </row>
    <row r="363" spans="1:5" s="68" customFormat="1">
      <c r="A363" s="66"/>
      <c r="B363" s="63"/>
      <c r="C363" s="399"/>
      <c r="D363" s="1243"/>
      <c r="E363" s="395"/>
    </row>
    <row r="364" spans="1:5" s="68" customFormat="1">
      <c r="A364" s="367">
        <f>A360+0.01</f>
        <v>5.4999999999999893</v>
      </c>
      <c r="B364" s="364" t="s">
        <v>1021</v>
      </c>
      <c r="C364" s="410"/>
      <c r="D364" s="468"/>
      <c r="E364" s="387"/>
    </row>
    <row r="365" spans="1:5" s="68" customFormat="1">
      <c r="A365" s="383"/>
      <c r="B365" s="364" t="s">
        <v>1020</v>
      </c>
      <c r="C365" s="410">
        <v>2</v>
      </c>
      <c r="D365" s="924"/>
      <c r="E365" s="387">
        <f>D365*C365</f>
        <v>0</v>
      </c>
    </row>
    <row r="366" spans="1:5" s="68" customFormat="1">
      <c r="A366" s="381"/>
      <c r="B366" s="366"/>
      <c r="C366" s="386"/>
      <c r="D366" s="925"/>
      <c r="E366" s="376"/>
    </row>
    <row r="367" spans="1:5" s="68" customFormat="1">
      <c r="A367" s="381"/>
      <c r="B367" s="366"/>
      <c r="C367" s="386"/>
      <c r="D367" s="925"/>
      <c r="E367" s="376"/>
    </row>
    <row r="368" spans="1:5" s="68" customFormat="1" ht="45">
      <c r="A368" s="367">
        <f>A364+0.01</f>
        <v>5.5099999999999891</v>
      </c>
      <c r="B368" s="364" t="s">
        <v>1022</v>
      </c>
      <c r="C368" s="410"/>
      <c r="D368" s="468"/>
      <c r="E368" s="387"/>
    </row>
    <row r="369" spans="1:5" s="68" customFormat="1">
      <c r="A369" s="383"/>
      <c r="B369" s="364" t="s">
        <v>1020</v>
      </c>
      <c r="C369" s="410">
        <v>3</v>
      </c>
      <c r="D369" s="924"/>
      <c r="E369" s="387">
        <f>D369*C369</f>
        <v>0</v>
      </c>
    </row>
    <row r="370" spans="1:5" s="68" customFormat="1">
      <c r="A370" s="381"/>
      <c r="B370" s="366"/>
      <c r="C370" s="386"/>
      <c r="D370" s="925"/>
      <c r="E370" s="376"/>
    </row>
    <row r="371" spans="1:5" s="68" customFormat="1">
      <c r="A371" s="381"/>
      <c r="B371" s="366"/>
      <c r="C371" s="386"/>
      <c r="D371" s="925"/>
      <c r="E371" s="376"/>
    </row>
    <row r="372" spans="1:5" s="68" customFormat="1" ht="30">
      <c r="A372" s="367">
        <f>A368+0.01</f>
        <v>5.5199999999999889</v>
      </c>
      <c r="B372" s="364" t="s">
        <v>1023</v>
      </c>
      <c r="C372" s="410"/>
      <c r="D372" s="1150"/>
      <c r="E372" s="387"/>
    </row>
    <row r="373" spans="1:5" s="68" customFormat="1">
      <c r="A373" s="383"/>
      <c r="B373" s="364" t="s">
        <v>391</v>
      </c>
      <c r="C373" s="410">
        <v>1</v>
      </c>
      <c r="D373" s="924"/>
      <c r="E373" s="387">
        <f>D373*C373</f>
        <v>0</v>
      </c>
    </row>
    <row r="374" spans="1:5" s="68" customFormat="1">
      <c r="A374" s="381"/>
      <c r="B374" s="366"/>
      <c r="C374" s="386"/>
      <c r="D374" s="925"/>
      <c r="E374" s="376"/>
    </row>
    <row r="375" spans="1:5" s="68" customFormat="1" ht="16.149999999999999" customHeight="1">
      <c r="A375" s="381"/>
      <c r="B375" s="366"/>
      <c r="C375" s="386"/>
      <c r="D375" s="96"/>
      <c r="E375" s="376"/>
    </row>
    <row r="376" spans="1:5" s="68" customFormat="1" ht="60" customHeight="1">
      <c r="A376" s="367">
        <f>A372+0.01</f>
        <v>5.5299999999999887</v>
      </c>
      <c r="B376" s="364" t="s">
        <v>1024</v>
      </c>
      <c r="C376" s="410" t="s">
        <v>372</v>
      </c>
      <c r="D376" s="1150"/>
      <c r="E376" s="387"/>
    </row>
    <row r="377" spans="1:5" s="68" customFormat="1" ht="15" customHeight="1">
      <c r="A377" s="413"/>
      <c r="B377" s="373" t="s">
        <v>1025</v>
      </c>
      <c r="C377" s="397">
        <v>5</v>
      </c>
      <c r="D377" s="1155"/>
      <c r="E377" s="387">
        <f>D377*C377</f>
        <v>0</v>
      </c>
    </row>
    <row r="378" spans="1:5" s="68" customFormat="1" ht="15" customHeight="1">
      <c r="A378" s="413"/>
      <c r="B378" s="373" t="s">
        <v>1026</v>
      </c>
      <c r="C378" s="397">
        <v>2</v>
      </c>
      <c r="D378" s="1155"/>
      <c r="E378" s="387">
        <f>D378*C378</f>
        <v>0</v>
      </c>
    </row>
    <row r="379" spans="1:5" s="68" customFormat="1" ht="15" customHeight="1">
      <c r="A379" s="413"/>
      <c r="B379" s="373" t="s">
        <v>1027</v>
      </c>
      <c r="C379" s="397">
        <v>4</v>
      </c>
      <c r="D379" s="1155"/>
      <c r="E379" s="387">
        <f>D379*C379</f>
        <v>0</v>
      </c>
    </row>
    <row r="380" spans="1:5" s="68" customFormat="1" ht="15" customHeight="1">
      <c r="A380" s="353"/>
      <c r="B380" s="374"/>
      <c r="C380" s="399"/>
      <c r="D380" s="1243"/>
      <c r="E380" s="376"/>
    </row>
    <row r="381" spans="1:5" s="68" customFormat="1" ht="15.75" customHeight="1">
      <c r="A381" s="381"/>
      <c r="B381" s="366"/>
      <c r="C381" s="386"/>
      <c r="D381" s="925"/>
      <c r="E381" s="376"/>
    </row>
    <row r="382" spans="1:5" s="68" customFormat="1" ht="60">
      <c r="A382" s="367">
        <f>A376+0.01</f>
        <v>5.5399999999999885</v>
      </c>
      <c r="B382" s="662" t="s">
        <v>1028</v>
      </c>
      <c r="C382" s="410" t="s">
        <v>1009</v>
      </c>
      <c r="D382" s="1274"/>
      <c r="E382" s="694"/>
    </row>
    <row r="383" spans="1:5" s="68" customFormat="1">
      <c r="A383" s="383"/>
      <c r="B383" s="364" t="s">
        <v>1029</v>
      </c>
      <c r="C383" s="611">
        <v>3</v>
      </c>
      <c r="D383" s="1150"/>
      <c r="E383" s="387">
        <f>D383*C383</f>
        <v>0</v>
      </c>
    </row>
    <row r="384" spans="1:5" s="68" customFormat="1">
      <c r="A384" s="381"/>
      <c r="B384" s="366"/>
      <c r="C384" s="386"/>
      <c r="D384" s="1151"/>
      <c r="E384" s="376"/>
    </row>
    <row r="385" spans="1:5" s="68" customFormat="1" ht="15" customHeight="1">
      <c r="A385" s="381"/>
      <c r="B385" s="366"/>
      <c r="C385" s="386"/>
      <c r="D385" s="1151"/>
      <c r="E385" s="376"/>
    </row>
    <row r="386" spans="1:5" s="68" customFormat="1" ht="60">
      <c r="A386" s="661">
        <f>A382+0.01</f>
        <v>5.5499999999999883</v>
      </c>
      <c r="B386" s="662" t="s">
        <v>1030</v>
      </c>
      <c r="C386" s="410" t="s">
        <v>1009</v>
      </c>
      <c r="D386" s="1274"/>
      <c r="E386" s="694"/>
    </row>
    <row r="387" spans="1:5" s="68" customFormat="1">
      <c r="A387" s="383"/>
      <c r="B387" s="364" t="s">
        <v>1029</v>
      </c>
      <c r="C387" s="611">
        <v>1</v>
      </c>
      <c r="D387" s="1150"/>
      <c r="E387" s="387">
        <f>D387*C387</f>
        <v>0</v>
      </c>
    </row>
    <row r="388" spans="1:5" s="68" customFormat="1">
      <c r="A388" s="381"/>
      <c r="B388" s="366"/>
      <c r="C388" s="386"/>
      <c r="D388" s="1151"/>
      <c r="E388" s="376"/>
    </row>
    <row r="389" spans="1:5" s="68" customFormat="1">
      <c r="A389" s="381"/>
      <c r="B389" s="366"/>
      <c r="C389" s="386"/>
      <c r="D389" s="1151"/>
      <c r="E389" s="376"/>
    </row>
    <row r="390" spans="1:5" s="68" customFormat="1" ht="90">
      <c r="A390" s="661">
        <f>A386+0.01</f>
        <v>5.5599999999999881</v>
      </c>
      <c r="B390" s="730" t="s">
        <v>1031</v>
      </c>
      <c r="C390" s="410" t="s">
        <v>1009</v>
      </c>
      <c r="D390" s="1274"/>
      <c r="E390" s="694"/>
    </row>
    <row r="391" spans="1:5" s="68" customFormat="1">
      <c r="A391" s="383"/>
      <c r="B391" s="364" t="s">
        <v>1002</v>
      </c>
      <c r="C391" s="611">
        <v>5</v>
      </c>
      <c r="D391" s="1150"/>
      <c r="E391" s="387">
        <f>D391*C391</f>
        <v>0</v>
      </c>
    </row>
    <row r="392" spans="1:5" s="68" customFormat="1">
      <c r="A392" s="383"/>
      <c r="B392" s="364" t="s">
        <v>1032</v>
      </c>
      <c r="C392" s="611">
        <v>15</v>
      </c>
      <c r="D392" s="1150"/>
      <c r="E392" s="387">
        <f>D392*C392</f>
        <v>0</v>
      </c>
    </row>
    <row r="393" spans="1:5" s="68" customFormat="1">
      <c r="A393" s="381"/>
      <c r="B393" s="366"/>
      <c r="C393" s="386"/>
      <c r="D393" s="1151"/>
      <c r="E393" s="376"/>
    </row>
    <row r="394" spans="1:5" s="68" customFormat="1">
      <c r="A394" s="381"/>
      <c r="B394" s="366"/>
      <c r="C394" s="386"/>
      <c r="D394" s="1151"/>
      <c r="E394" s="376"/>
    </row>
    <row r="395" spans="1:5" s="68" customFormat="1" ht="45" customHeight="1">
      <c r="A395" s="367">
        <f>A390+0.01</f>
        <v>5.5699999999999878</v>
      </c>
      <c r="B395" s="364" t="s">
        <v>1033</v>
      </c>
      <c r="C395" s="410"/>
      <c r="D395" s="924"/>
      <c r="E395" s="387"/>
    </row>
    <row r="396" spans="1:5" s="68" customFormat="1" ht="15" customHeight="1">
      <c r="A396" s="383"/>
      <c r="B396" s="364" t="s">
        <v>372</v>
      </c>
      <c r="C396" s="410">
        <v>3</v>
      </c>
      <c r="D396" s="468"/>
      <c r="E396" s="387">
        <f>D396*C396</f>
        <v>0</v>
      </c>
    </row>
    <row r="397" spans="1:5" s="68" customFormat="1" ht="15" customHeight="1">
      <c r="A397" s="381"/>
      <c r="B397" s="366"/>
      <c r="C397" s="386"/>
      <c r="D397" s="96"/>
      <c r="E397" s="376"/>
    </row>
    <row r="398" spans="1:5" s="68" customFormat="1" ht="15" customHeight="1">
      <c r="A398" s="381"/>
      <c r="B398" s="366"/>
      <c r="C398" s="386"/>
      <c r="D398" s="1151"/>
      <c r="E398" s="376"/>
    </row>
    <row r="399" spans="1:5" s="68" customFormat="1" ht="45" customHeight="1">
      <c r="A399" s="661">
        <f>A395+0.01</f>
        <v>5.5799999999999876</v>
      </c>
      <c r="B399" s="364" t="s">
        <v>1034</v>
      </c>
      <c r="C399" s="410"/>
      <c r="D399" s="1150"/>
      <c r="E399" s="387"/>
    </row>
    <row r="400" spans="1:5" s="68" customFormat="1" ht="15" customHeight="1">
      <c r="A400" s="383"/>
      <c r="B400" s="364" t="s">
        <v>1020</v>
      </c>
      <c r="C400" s="410">
        <v>1</v>
      </c>
      <c r="D400" s="924"/>
      <c r="E400" s="387">
        <f>D400*C400</f>
        <v>0</v>
      </c>
    </row>
    <row r="401" spans="1:5" s="68" customFormat="1" ht="15" customHeight="1">
      <c r="A401" s="381"/>
      <c r="B401" s="366"/>
      <c r="C401" s="386"/>
      <c r="D401" s="925"/>
      <c r="E401" s="376"/>
    </row>
    <row r="402" spans="1:5" s="68" customFormat="1" ht="15" customHeight="1">
      <c r="A402" s="381"/>
      <c r="B402" s="366"/>
      <c r="C402" s="386"/>
      <c r="D402" s="925"/>
      <c r="E402" s="376"/>
    </row>
    <row r="403" spans="1:5" s="68" customFormat="1" ht="30">
      <c r="A403" s="367">
        <f>A399+0.01</f>
        <v>5.5899999999999874</v>
      </c>
      <c r="B403" s="364" t="s">
        <v>1035</v>
      </c>
      <c r="C403" s="410"/>
      <c r="D403" s="924"/>
      <c r="E403" s="387"/>
    </row>
    <row r="404" spans="1:5" s="68" customFormat="1">
      <c r="A404" s="383"/>
      <c r="B404" s="364" t="s">
        <v>1020</v>
      </c>
      <c r="C404" s="410">
        <v>1</v>
      </c>
      <c r="D404" s="1150"/>
      <c r="E404" s="387">
        <f>D404*C404</f>
        <v>0</v>
      </c>
    </row>
    <row r="405" spans="1:5" s="68" customFormat="1">
      <c r="A405" s="381"/>
      <c r="B405" s="366"/>
      <c r="C405" s="386"/>
      <c r="D405" s="1151"/>
      <c r="E405" s="376"/>
    </row>
    <row r="406" spans="1:5" s="68" customFormat="1">
      <c r="A406" s="381"/>
      <c r="B406" s="366"/>
      <c r="C406" s="386"/>
      <c r="D406" s="1151"/>
      <c r="E406" s="376"/>
    </row>
    <row r="407" spans="1:5" s="68" customFormat="1" ht="30">
      <c r="A407" s="367">
        <f>A403+0.01</f>
        <v>5.5999999999999872</v>
      </c>
      <c r="B407" s="364" t="s">
        <v>1036</v>
      </c>
      <c r="C407" s="410"/>
      <c r="D407" s="924"/>
      <c r="E407" s="387"/>
    </row>
    <row r="408" spans="1:5" s="68" customFormat="1">
      <c r="A408" s="383"/>
      <c r="B408" s="364" t="s">
        <v>1020</v>
      </c>
      <c r="C408" s="410">
        <v>1</v>
      </c>
      <c r="D408" s="924"/>
      <c r="E408" s="387">
        <f>D408*C408</f>
        <v>0</v>
      </c>
    </row>
    <row r="409" spans="1:5" s="68" customFormat="1">
      <c r="A409" s="381"/>
      <c r="B409" s="366"/>
      <c r="C409" s="386"/>
      <c r="D409" s="1151"/>
      <c r="E409" s="376"/>
    </row>
    <row r="410" spans="1:5" s="68" customFormat="1">
      <c r="A410" s="381"/>
      <c r="B410" s="366"/>
      <c r="C410" s="386"/>
      <c r="D410" s="1151"/>
      <c r="E410" s="376"/>
    </row>
    <row r="411" spans="1:5" s="68" customFormat="1">
      <c r="A411" s="367">
        <f>A407+0.01</f>
        <v>5.609999999999987</v>
      </c>
      <c r="B411" s="364" t="s">
        <v>1037</v>
      </c>
      <c r="C411" s="410"/>
      <c r="D411" s="468"/>
      <c r="E411" s="387"/>
    </row>
    <row r="412" spans="1:5" s="68" customFormat="1" ht="15" customHeight="1">
      <c r="A412" s="383"/>
      <c r="B412" s="364" t="s">
        <v>372</v>
      </c>
      <c r="C412" s="410">
        <v>1</v>
      </c>
      <c r="D412" s="924"/>
      <c r="E412" s="387">
        <f>D412*C412</f>
        <v>0</v>
      </c>
    </row>
    <row r="413" spans="1:5" s="68" customFormat="1" ht="15" customHeight="1">
      <c r="A413" s="381"/>
      <c r="B413" s="366"/>
      <c r="C413" s="386"/>
      <c r="D413" s="925"/>
      <c r="E413" s="376"/>
    </row>
    <row r="414" spans="1:5" s="68" customFormat="1">
      <c r="A414" s="381"/>
      <c r="B414" s="366"/>
      <c r="C414" s="386"/>
      <c r="D414" s="925"/>
      <c r="E414" s="376"/>
    </row>
    <row r="415" spans="1:5" s="68" customFormat="1" ht="15" customHeight="1">
      <c r="A415" s="367">
        <f>A411+0.01</f>
        <v>5.6199999999999868</v>
      </c>
      <c r="B415" s="695" t="s">
        <v>1038</v>
      </c>
      <c r="C415" s="410"/>
      <c r="D415" s="924"/>
      <c r="E415" s="387"/>
    </row>
    <row r="416" spans="1:5" s="68" customFormat="1" ht="15" customHeight="1">
      <c r="A416" s="383"/>
      <c r="B416" s="364" t="s">
        <v>1020</v>
      </c>
      <c r="C416" s="410">
        <v>1</v>
      </c>
      <c r="D416" s="924"/>
      <c r="E416" s="387">
        <f>D416*C416</f>
        <v>0</v>
      </c>
    </row>
    <row r="417" spans="1:5" s="68" customFormat="1" ht="15" customHeight="1">
      <c r="A417" s="381"/>
      <c r="B417" s="366"/>
      <c r="C417" s="386"/>
      <c r="D417" s="925"/>
      <c r="E417" s="376"/>
    </row>
    <row r="418" spans="1:5" s="68" customFormat="1">
      <c r="A418" s="381"/>
      <c r="B418" s="366"/>
      <c r="C418" s="386"/>
      <c r="D418" s="1151"/>
      <c r="E418" s="376"/>
    </row>
    <row r="419" spans="1:5" s="68" customFormat="1" ht="45">
      <c r="A419" s="367">
        <f>A415+0.01</f>
        <v>5.6299999999999866</v>
      </c>
      <c r="B419" s="364" t="s">
        <v>1039</v>
      </c>
      <c r="C419" s="410"/>
      <c r="D419" s="924"/>
      <c r="E419" s="387"/>
    </row>
    <row r="420" spans="1:5" s="68" customFormat="1">
      <c r="A420" s="383"/>
      <c r="B420" s="364" t="s">
        <v>62</v>
      </c>
      <c r="C420" s="410">
        <v>100</v>
      </c>
      <c r="D420" s="924"/>
      <c r="E420" s="387">
        <f>D420*C420</f>
        <v>0</v>
      </c>
    </row>
    <row r="421" spans="1:5" s="68" customFormat="1">
      <c r="A421" s="381"/>
      <c r="B421" s="366"/>
      <c r="C421" s="386"/>
      <c r="D421" s="925"/>
      <c r="E421" s="376"/>
    </row>
    <row r="422" spans="1:5" s="68" customFormat="1" ht="15" customHeight="1">
      <c r="A422" s="381"/>
      <c r="B422" s="366"/>
      <c r="C422" s="386"/>
      <c r="D422" s="925"/>
      <c r="E422" s="376"/>
    </row>
    <row r="423" spans="1:5" s="68" customFormat="1" ht="15" customHeight="1">
      <c r="A423" s="367">
        <f>A419+0.01</f>
        <v>5.6399999999999864</v>
      </c>
      <c r="B423" s="364" t="s">
        <v>1040</v>
      </c>
      <c r="C423" s="410"/>
      <c r="D423" s="1150"/>
      <c r="E423" s="387"/>
    </row>
    <row r="424" spans="1:5" s="68" customFormat="1" ht="15" customHeight="1">
      <c r="A424" s="383"/>
      <c r="B424" s="364" t="s">
        <v>1041</v>
      </c>
      <c r="C424" s="410">
        <v>9</v>
      </c>
      <c r="D424" s="1150"/>
      <c r="E424" s="387">
        <f>D424*C424</f>
        <v>0</v>
      </c>
    </row>
    <row r="425" spans="1:5" s="68" customFormat="1" ht="15" customHeight="1">
      <c r="A425" s="381"/>
      <c r="B425" s="366"/>
      <c r="C425" s="386"/>
      <c r="D425" s="1151"/>
      <c r="E425" s="376"/>
    </row>
    <row r="426" spans="1:5" s="68" customFormat="1" ht="15" customHeight="1">
      <c r="A426" s="381"/>
      <c r="B426" s="366"/>
      <c r="C426" s="386"/>
      <c r="D426" s="1151"/>
      <c r="E426" s="376"/>
    </row>
    <row r="427" spans="1:5" s="68" customFormat="1" ht="15" customHeight="1">
      <c r="A427" s="367">
        <f>A423+0.01</f>
        <v>5.6499999999999861</v>
      </c>
      <c r="B427" s="364" t="s">
        <v>1042</v>
      </c>
      <c r="C427" s="410"/>
      <c r="D427" s="1150"/>
      <c r="E427" s="387"/>
    </row>
    <row r="428" spans="1:5" s="68" customFormat="1" ht="15" customHeight="1">
      <c r="A428" s="383"/>
      <c r="B428" s="364" t="s">
        <v>1041</v>
      </c>
      <c r="C428" s="410">
        <v>9</v>
      </c>
      <c r="D428" s="1150"/>
      <c r="E428" s="387">
        <f>D428*C428</f>
        <v>0</v>
      </c>
    </row>
    <row r="429" spans="1:5" s="68" customFormat="1" ht="15" customHeight="1">
      <c r="A429" s="381"/>
      <c r="B429" s="366"/>
      <c r="C429" s="386"/>
      <c r="D429" s="1151"/>
      <c r="E429" s="376"/>
    </row>
    <row r="430" spans="1:5" s="68" customFormat="1" ht="15" customHeight="1">
      <c r="A430" s="381"/>
      <c r="B430" s="366"/>
      <c r="C430" s="386"/>
      <c r="D430" s="1151"/>
      <c r="E430" s="376"/>
    </row>
    <row r="431" spans="1:5" s="86" customFormat="1" ht="15" customHeight="1">
      <c r="A431" s="696">
        <f>A427+0.01</f>
        <v>5.6599999999999859</v>
      </c>
      <c r="B431" s="697" t="s">
        <v>1043</v>
      </c>
      <c r="C431" s="564"/>
      <c r="D431" s="1275"/>
      <c r="E431" s="731">
        <f>SUM(E2:E428)*0.02</f>
        <v>0</v>
      </c>
    </row>
    <row r="432" spans="1:5" s="88" customFormat="1" ht="15" customHeight="1">
      <c r="A432" s="698"/>
      <c r="B432" s="87"/>
      <c r="C432" s="699"/>
      <c r="D432" s="1276"/>
    </row>
    <row r="433" spans="1:5" s="88" customFormat="1" ht="15" customHeight="1">
      <c r="A433" s="698"/>
      <c r="B433" s="87"/>
      <c r="C433" s="699"/>
      <c r="D433" s="1276"/>
    </row>
    <row r="434" spans="1:5" s="86" customFormat="1" ht="15" customHeight="1">
      <c r="A434" s="700">
        <f>A427+0.01</f>
        <v>5.6599999999999859</v>
      </c>
      <c r="B434" s="697" t="s">
        <v>1044</v>
      </c>
      <c r="C434" s="732"/>
      <c r="D434" s="1150"/>
      <c r="E434" s="731">
        <f>SUM(E12:E428)*0.01</f>
        <v>0</v>
      </c>
    </row>
    <row r="435" spans="1:5" s="86" customFormat="1" ht="15" customHeight="1">
      <c r="A435" s="701"/>
      <c r="B435" s="702"/>
      <c r="C435" s="733"/>
      <c r="D435" s="1151"/>
      <c r="E435" s="734"/>
    </row>
    <row r="436" spans="1:5" s="87" customFormat="1" ht="15" customHeight="1">
      <c r="A436" s="698"/>
      <c r="C436" s="735"/>
      <c r="D436" s="1277"/>
      <c r="E436" s="736"/>
    </row>
    <row r="437" spans="1:5" s="86" customFormat="1" ht="15" customHeight="1">
      <c r="A437" s="700">
        <f>A434+0.01</f>
        <v>5.6699999999999857</v>
      </c>
      <c r="B437" s="697" t="s">
        <v>1045</v>
      </c>
      <c r="C437" s="732"/>
      <c r="D437" s="1150"/>
      <c r="E437" s="731">
        <f>SUM(E2:E428)*0.02</f>
        <v>0</v>
      </c>
    </row>
    <row r="438" spans="1:5" s="68" customFormat="1" ht="15" customHeight="1">
      <c r="A438" s="381"/>
      <c r="B438" s="366"/>
      <c r="C438" s="386"/>
      <c r="D438" s="1151"/>
      <c r="E438" s="376"/>
    </row>
    <row r="439" spans="1:5" s="68" customFormat="1">
      <c r="A439" s="381"/>
      <c r="B439" s="366"/>
      <c r="C439" s="386"/>
      <c r="D439" s="1151"/>
      <c r="E439" s="376"/>
    </row>
    <row r="440" spans="1:5" s="68" customFormat="1" ht="15.75" thickBot="1">
      <c r="A440" s="381"/>
      <c r="B440" s="704" t="s">
        <v>1046</v>
      </c>
      <c r="C440" s="737"/>
      <c r="D440" s="1278"/>
      <c r="E440" s="738">
        <f>SUM(E12:E439)</f>
        <v>0</v>
      </c>
    </row>
    <row r="441" spans="1:5" s="68" customFormat="1" ht="15.75" thickTop="1">
      <c r="A441" s="381"/>
      <c r="B441" s="366"/>
      <c r="C441" s="386"/>
      <c r="D441" s="925"/>
      <c r="E441" s="376"/>
    </row>
  </sheetData>
  <sheetProtection algorithmName="SHA-512" hashValue="TXoKwQQGwarBqJCbwqaUJg5nCxN02oqTjjroqYxz9N851IkOomhgNLEUqomb/vPVqUZXb0oS6hz47NzfOKaKGA==" saltValue="jjMpIWE8D4zGpoWS5Jh7ig==" spinCount="100000" sheet="1" objects="1" scenarios="1"/>
  <mergeCells count="2">
    <mergeCell ref="A4:A5"/>
    <mergeCell ref="B4:B5"/>
  </mergeCells>
  <conditionalFormatting sqref="E1:E1048576">
    <cfRule type="cellIs" dxfId="14" priority="1" operator="equal">
      <formula>0</formula>
    </cfRule>
  </conditionalFormatting>
  <pageMargins left="0.98425196850393704" right="0.19685039370078741" top="0.39370078740157483" bottom="0.78740157480314965" header="0.51181102362204722" footer="0.55118110236220474"/>
  <pageSetup paperSize="9" scale="95" orientation="portrait" horizontalDpi="300" verticalDpi="300" r:id="rId1"/>
  <headerFooter alignWithMargins="0">
    <oddFooter>&amp;L&amp;"Arial,Navadno"&amp;9&amp;F&amp;R&amp;"Arial,Navadno"&amp;10&amp;A &amp;P/&amp;N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CFA9-E753-4615-9F95-B541BB6AF5C1}">
  <sheetPr>
    <tabColor theme="4" tint="0.39997558519241921"/>
  </sheetPr>
  <dimension ref="A1:G90"/>
  <sheetViews>
    <sheetView zoomScaleNormal="100" zoomScaleSheetLayoutView="100" workbookViewId="0">
      <selection activeCell="V29" sqref="V29"/>
    </sheetView>
  </sheetViews>
  <sheetFormatPr defaultColWidth="8.85546875" defaultRowHeight="15"/>
  <cols>
    <col min="1" max="1" width="4.42578125" style="66" customWidth="1"/>
    <col min="2" max="2" width="53.42578125" style="63" customWidth="1"/>
    <col min="3" max="3" width="8.5703125" style="399" customWidth="1"/>
    <col min="4" max="4" width="13.42578125" style="1289" customWidth="1"/>
    <col min="5" max="5" width="13.42578125" style="379" customWidth="1"/>
    <col min="6" max="7" width="9.5703125" style="63" customWidth="1"/>
    <col min="8" max="8" width="9.140625" style="63" customWidth="1"/>
    <col min="9" max="9" width="9.42578125" style="63" customWidth="1"/>
    <col min="10" max="249" width="9.140625" style="63" customWidth="1"/>
    <col min="250" max="16384" width="8.85546875" style="63"/>
  </cols>
  <sheetData>
    <row r="1" spans="1:7">
      <c r="A1" s="655"/>
      <c r="B1" s="340" t="str">
        <f>'NASLOVNICA SI'!B12</f>
        <v>OBČINA VODICE,Kopitarjev trg 1, 1217 VODICE</v>
      </c>
      <c r="D1" s="1142"/>
    </row>
    <row r="2" spans="1:7">
      <c r="A2" s="656"/>
      <c r="B2" s="343" t="str">
        <f>'NASLOVNICA SI'!B15</f>
        <v>VEČNAMENSKA ŠPORTNA DVORANA VODICE</v>
      </c>
      <c r="D2" s="1142"/>
    </row>
    <row r="3" spans="1:7">
      <c r="A3" s="657"/>
      <c r="B3" s="345" t="str">
        <f>'NASLOVNICA SI'!B16</f>
        <v>Št. Načrta : REM-2013/2016</v>
      </c>
      <c r="D3" s="1142"/>
    </row>
    <row r="4" spans="1:7" ht="13.15" customHeight="1">
      <c r="A4" s="1077" t="s">
        <v>313</v>
      </c>
      <c r="B4" s="1079" t="s">
        <v>1926</v>
      </c>
      <c r="D4" s="1243"/>
      <c r="E4" s="705"/>
      <c r="F4" s="350"/>
      <c r="G4" s="64"/>
    </row>
    <row r="5" spans="1:7" ht="13.15" customHeight="1">
      <c r="A5" s="1078"/>
      <c r="B5" s="1080"/>
      <c r="C5" s="393"/>
      <c r="D5" s="1244"/>
      <c r="E5" s="705"/>
      <c r="F5" s="350"/>
      <c r="G5" s="64"/>
    </row>
    <row r="6" spans="1:7" s="82" customFormat="1" ht="42.75" customHeight="1">
      <c r="A6" s="658" t="s">
        <v>358</v>
      </c>
      <c r="B6" s="659" t="s">
        <v>869</v>
      </c>
      <c r="C6" s="706" t="s">
        <v>360</v>
      </c>
      <c r="D6" s="1245" t="s">
        <v>870</v>
      </c>
      <c r="E6" s="707" t="s">
        <v>871</v>
      </c>
      <c r="F6" s="740"/>
    </row>
    <row r="7" spans="1:7" ht="15" customHeight="1">
      <c r="A7" s="350"/>
      <c r="B7" s="350"/>
      <c r="C7" s="393"/>
      <c r="D7" s="1139"/>
      <c r="E7" s="394"/>
      <c r="F7" s="426"/>
      <c r="G7" s="65"/>
    </row>
    <row r="8" spans="1:7" ht="15" customHeight="1">
      <c r="A8" s="350"/>
      <c r="B8" s="352" t="s">
        <v>363</v>
      </c>
      <c r="C8" s="393"/>
      <c r="D8" s="1139"/>
      <c r="E8" s="394"/>
      <c r="F8" s="426"/>
      <c r="G8" s="65"/>
    </row>
    <row r="9" spans="1:7" ht="15" customHeight="1">
      <c r="A9" s="350"/>
      <c r="B9" s="352"/>
      <c r="C9" s="393"/>
      <c r="D9" s="1139"/>
      <c r="E9" s="394"/>
      <c r="F9" s="426"/>
      <c r="G9" s="65"/>
    </row>
    <row r="10" spans="1:7" s="86" customFormat="1" ht="30" customHeight="1">
      <c r="A10" s="741">
        <v>6.01</v>
      </c>
      <c r="B10" s="742" t="s">
        <v>1047</v>
      </c>
      <c r="C10" s="758"/>
      <c r="D10" s="1247"/>
      <c r="E10" s="759"/>
    </row>
    <row r="11" spans="1:7" s="86" customFormat="1" ht="15" customHeight="1">
      <c r="A11" s="743"/>
      <c r="B11" s="697" t="s">
        <v>884</v>
      </c>
      <c r="C11" s="564">
        <v>1</v>
      </c>
      <c r="D11" s="1150"/>
      <c r="E11" s="731">
        <f>D11*C11</f>
        <v>0</v>
      </c>
    </row>
    <row r="12" spans="1:7" s="86" customFormat="1" ht="15" customHeight="1">
      <c r="A12" s="744"/>
      <c r="B12" s="702"/>
      <c r="C12" s="106"/>
      <c r="D12" s="1151"/>
      <c r="E12" s="734"/>
    </row>
    <row r="13" spans="1:7" s="86" customFormat="1" ht="15" customHeight="1">
      <c r="A13" s="744"/>
      <c r="B13" s="702"/>
      <c r="C13" s="106"/>
      <c r="D13" s="1151"/>
      <c r="E13" s="734"/>
    </row>
    <row r="14" spans="1:7" s="68" customFormat="1" ht="90">
      <c r="A14" s="745">
        <f>A10+0.01</f>
        <v>6.02</v>
      </c>
      <c r="B14" s="364" t="s">
        <v>1048</v>
      </c>
      <c r="C14" s="410" t="s">
        <v>372</v>
      </c>
      <c r="D14" s="1264"/>
      <c r="E14" s="710"/>
    </row>
    <row r="15" spans="1:7" ht="15" customHeight="1">
      <c r="A15" s="356"/>
      <c r="B15" s="746" t="s">
        <v>1049</v>
      </c>
      <c r="C15" s="397">
        <v>2</v>
      </c>
      <c r="D15" s="1279"/>
      <c r="E15" s="412">
        <f>D15*C15</f>
        <v>0</v>
      </c>
    </row>
    <row r="16" spans="1:7" ht="15" customHeight="1">
      <c r="A16" s="356"/>
      <c r="B16" s="747" t="s">
        <v>1050</v>
      </c>
      <c r="C16" s="397">
        <v>2</v>
      </c>
      <c r="D16" s="1279"/>
      <c r="E16" s="412">
        <f>D16*C16</f>
        <v>0</v>
      </c>
    </row>
    <row r="17" spans="1:5" s="87" customFormat="1" ht="15" customHeight="1">
      <c r="A17" s="748"/>
      <c r="B17" s="747" t="s">
        <v>1051</v>
      </c>
      <c r="C17" s="760">
        <v>2</v>
      </c>
      <c r="D17" s="1239"/>
      <c r="E17" s="761">
        <f>D17*C17</f>
        <v>0</v>
      </c>
    </row>
    <row r="18" spans="1:5" s="86" customFormat="1" ht="15" customHeight="1">
      <c r="A18" s="744"/>
      <c r="B18" s="702"/>
      <c r="C18" s="106"/>
      <c r="D18" s="1151"/>
      <c r="E18" s="734"/>
    </row>
    <row r="19" spans="1:5" s="87" customFormat="1" ht="15" customHeight="1">
      <c r="A19" s="698"/>
      <c r="B19" s="749"/>
      <c r="C19" s="735"/>
      <c r="D19" s="1280"/>
      <c r="E19" s="762"/>
    </row>
    <row r="20" spans="1:5" s="86" customFormat="1" ht="105">
      <c r="A20" s="745">
        <f>A14+0.01</f>
        <v>6.0299999999999994</v>
      </c>
      <c r="B20" s="697" t="s">
        <v>1052</v>
      </c>
      <c r="C20" s="732"/>
      <c r="D20" s="1247"/>
      <c r="E20" s="763"/>
    </row>
    <row r="21" spans="1:5" s="86" customFormat="1" ht="15" customHeight="1">
      <c r="A21" s="743"/>
      <c r="B21" s="747" t="s">
        <v>1053</v>
      </c>
      <c r="C21" s="732">
        <v>1</v>
      </c>
      <c r="D21" s="1239"/>
      <c r="E21" s="761">
        <f t="shared" ref="E21:E25" si="0">D21*C21</f>
        <v>0</v>
      </c>
    </row>
    <row r="22" spans="1:5" s="87" customFormat="1">
      <c r="A22" s="748"/>
      <c r="B22" s="747" t="s">
        <v>1054</v>
      </c>
      <c r="C22" s="760">
        <v>1</v>
      </c>
      <c r="D22" s="1239"/>
      <c r="E22" s="761">
        <f t="shared" si="0"/>
        <v>0</v>
      </c>
    </row>
    <row r="23" spans="1:5" s="87" customFormat="1">
      <c r="A23" s="748"/>
      <c r="B23" s="747" t="s">
        <v>1055</v>
      </c>
      <c r="C23" s="760">
        <v>1</v>
      </c>
      <c r="D23" s="1239"/>
      <c r="E23" s="761">
        <f t="shared" si="0"/>
        <v>0</v>
      </c>
    </row>
    <row r="24" spans="1:5" s="87" customFormat="1">
      <c r="A24" s="748"/>
      <c r="B24" s="747" t="s">
        <v>1056</v>
      </c>
      <c r="C24" s="760">
        <v>1</v>
      </c>
      <c r="D24" s="1239"/>
      <c r="E24" s="761">
        <f t="shared" si="0"/>
        <v>0</v>
      </c>
    </row>
    <row r="25" spans="1:5" s="87" customFormat="1">
      <c r="A25" s="748"/>
      <c r="B25" s="747" t="s">
        <v>1057</v>
      </c>
      <c r="C25" s="760">
        <v>1</v>
      </c>
      <c r="D25" s="1239"/>
      <c r="E25" s="761">
        <f t="shared" si="0"/>
        <v>0</v>
      </c>
    </row>
    <row r="26" spans="1:5" s="87" customFormat="1" ht="15" customHeight="1">
      <c r="A26" s="748"/>
      <c r="B26" s="747" t="s">
        <v>1051</v>
      </c>
      <c r="C26" s="760">
        <v>1</v>
      </c>
      <c r="D26" s="1239"/>
      <c r="E26" s="761">
        <f>D26*C26</f>
        <v>0</v>
      </c>
    </row>
    <row r="27" spans="1:5" s="87" customFormat="1" ht="15" customHeight="1">
      <c r="A27" s="698"/>
      <c r="B27" s="749"/>
      <c r="C27" s="735"/>
      <c r="D27" s="1280"/>
      <c r="E27" s="762"/>
    </row>
    <row r="28" spans="1:5" s="87" customFormat="1" ht="15" customHeight="1">
      <c r="A28" s="698"/>
      <c r="B28" s="749"/>
      <c r="C28" s="735"/>
      <c r="D28" s="1280"/>
      <c r="E28" s="762"/>
    </row>
    <row r="29" spans="1:5" s="87" customFormat="1" ht="135">
      <c r="A29" s="743">
        <f>A20+0.01</f>
        <v>6.0399999999999991</v>
      </c>
      <c r="B29" s="750" t="s">
        <v>1058</v>
      </c>
      <c r="C29" s="751" t="s">
        <v>372</v>
      </c>
      <c r="D29" s="1281"/>
      <c r="E29" s="764"/>
    </row>
    <row r="30" spans="1:5" s="87" customFormat="1" ht="15" customHeight="1">
      <c r="A30" s="751"/>
      <c r="B30" s="752" t="s">
        <v>1059</v>
      </c>
      <c r="C30" s="751" t="s">
        <v>449</v>
      </c>
      <c r="D30" s="1281"/>
      <c r="E30" s="761">
        <f>C30*D30</f>
        <v>0</v>
      </c>
    </row>
    <row r="31" spans="1:5" s="87" customFormat="1" ht="15" customHeight="1">
      <c r="A31" s="698"/>
      <c r="B31" s="749"/>
      <c r="C31" s="735"/>
      <c r="D31" s="1280"/>
      <c r="E31" s="762"/>
    </row>
    <row r="32" spans="1:5" s="87" customFormat="1" ht="15" customHeight="1">
      <c r="A32" s="698"/>
      <c r="B32" s="749"/>
      <c r="C32" s="735"/>
      <c r="D32" s="1280"/>
      <c r="E32" s="762"/>
    </row>
    <row r="33" spans="1:5" ht="105">
      <c r="A33" s="363">
        <f>A29+0.01</f>
        <v>6.0499999999999989</v>
      </c>
      <c r="B33" s="689" t="s">
        <v>1060</v>
      </c>
      <c r="C33" s="765"/>
      <c r="D33" s="1155"/>
      <c r="E33" s="650"/>
    </row>
    <row r="34" spans="1:5" ht="15" customHeight="1">
      <c r="A34" s="356"/>
      <c r="B34" s="357" t="s">
        <v>1020</v>
      </c>
      <c r="C34" s="397">
        <v>1</v>
      </c>
      <c r="D34" s="1282"/>
      <c r="E34" s="384">
        <f>D34*C34</f>
        <v>0</v>
      </c>
    </row>
    <row r="35" spans="1:5" s="87" customFormat="1" ht="15" customHeight="1">
      <c r="A35" s="698"/>
      <c r="B35" s="749"/>
      <c r="C35" s="735"/>
      <c r="D35" s="1280"/>
      <c r="E35" s="762"/>
    </row>
    <row r="36" spans="1:5" s="87" customFormat="1" ht="15" customHeight="1">
      <c r="A36" s="698"/>
      <c r="B36" s="749"/>
      <c r="C36" s="735"/>
      <c r="D36" s="1280"/>
      <c r="E36" s="762"/>
    </row>
    <row r="37" spans="1:5" s="87" customFormat="1" ht="120">
      <c r="A37" s="743">
        <f>A33+0.01</f>
        <v>6.0599999999999987</v>
      </c>
      <c r="B37" s="753" t="s">
        <v>1061</v>
      </c>
      <c r="C37" s="766" t="s">
        <v>365</v>
      </c>
      <c r="D37" s="1283"/>
      <c r="E37" s="767"/>
    </row>
    <row r="38" spans="1:5" ht="15" customHeight="1">
      <c r="A38" s="754"/>
      <c r="B38" s="357" t="s">
        <v>1062</v>
      </c>
      <c r="C38" s="397">
        <v>88</v>
      </c>
      <c r="D38" s="1157"/>
      <c r="E38" s="412">
        <f>C38*D38</f>
        <v>0</v>
      </c>
    </row>
    <row r="39" spans="1:5" s="87" customFormat="1" ht="15" customHeight="1">
      <c r="A39" s="698"/>
      <c r="B39" s="749"/>
      <c r="C39" s="735"/>
      <c r="D39" s="1280"/>
      <c r="E39" s="762"/>
    </row>
    <row r="40" spans="1:5" ht="15" customHeight="1">
      <c r="B40" s="685"/>
      <c r="D40" s="1280"/>
      <c r="E40" s="375"/>
    </row>
    <row r="41" spans="1:5" ht="15" customHeight="1">
      <c r="A41" s="354"/>
      <c r="B41" s="366"/>
      <c r="D41" s="1156"/>
      <c r="E41" s="375"/>
    </row>
    <row r="42" spans="1:5" s="87" customFormat="1">
      <c r="A42" s="703"/>
      <c r="B42" s="755"/>
      <c r="C42" s="735"/>
      <c r="D42" s="1270"/>
      <c r="E42" s="762"/>
    </row>
    <row r="43" spans="1:5" s="91" customFormat="1" ht="45" customHeight="1">
      <c r="A43" s="669">
        <f>A37+0.01</f>
        <v>6.0699999999999985</v>
      </c>
      <c r="B43" s="364" t="s">
        <v>1066</v>
      </c>
      <c r="C43" s="578" t="s">
        <v>365</v>
      </c>
      <c r="D43" s="1284"/>
      <c r="E43" s="768"/>
    </row>
    <row r="44" spans="1:5" ht="15" customHeight="1">
      <c r="A44" s="356"/>
      <c r="B44" s="357" t="s">
        <v>1067</v>
      </c>
      <c r="C44" s="578">
        <v>25</v>
      </c>
      <c r="D44" s="1239"/>
      <c r="E44" s="412">
        <f>D44*C44</f>
        <v>0</v>
      </c>
    </row>
    <row r="45" spans="1:5" ht="15" customHeight="1">
      <c r="A45" s="354"/>
      <c r="C45" s="94"/>
      <c r="D45" s="1270"/>
      <c r="E45" s="375"/>
    </row>
    <row r="46" spans="1:5" s="87" customFormat="1">
      <c r="A46" s="703"/>
      <c r="B46" s="755"/>
      <c r="C46" s="735"/>
      <c r="D46" s="1270"/>
      <c r="E46" s="762"/>
    </row>
    <row r="47" spans="1:5" s="91" customFormat="1" ht="30">
      <c r="A47" s="669">
        <f>A43+0.01</f>
        <v>6.0799999999999983</v>
      </c>
      <c r="B47" s="364" t="s">
        <v>1068</v>
      </c>
      <c r="C47" s="578"/>
      <c r="D47" s="1284"/>
      <c r="E47" s="768"/>
    </row>
    <row r="48" spans="1:5" ht="15" customHeight="1">
      <c r="A48" s="356"/>
      <c r="B48" s="364" t="s">
        <v>372</v>
      </c>
      <c r="C48" s="397">
        <v>1</v>
      </c>
      <c r="D48" s="1238"/>
      <c r="E48" s="412">
        <f>D48*C48</f>
        <v>0</v>
      </c>
    </row>
    <row r="49" spans="1:5" ht="15" customHeight="1">
      <c r="A49" s="354"/>
      <c r="B49" s="366"/>
      <c r="D49" s="1156"/>
      <c r="E49" s="375"/>
    </row>
    <row r="50" spans="1:5" ht="15" customHeight="1">
      <c r="A50" s="354"/>
      <c r="B50" s="366"/>
      <c r="D50" s="1156"/>
      <c r="E50" s="375"/>
    </row>
    <row r="51" spans="1:5" s="68" customFormat="1" ht="45" customHeight="1">
      <c r="A51" s="661">
        <f>A47+0.01</f>
        <v>6.0899999999999981</v>
      </c>
      <c r="B51" s="662" t="s">
        <v>1069</v>
      </c>
      <c r="C51" s="758"/>
      <c r="D51" s="1285"/>
      <c r="E51" s="694"/>
    </row>
    <row r="52" spans="1:5" s="68" customFormat="1" ht="15" customHeight="1">
      <c r="A52" s="383"/>
      <c r="B52" s="364" t="s">
        <v>372</v>
      </c>
      <c r="C52" s="564">
        <v>1</v>
      </c>
      <c r="D52" s="1150"/>
      <c r="E52" s="387">
        <f>D52*C52</f>
        <v>0</v>
      </c>
    </row>
    <row r="53" spans="1:5" s="68" customFormat="1" ht="15" customHeight="1">
      <c r="A53" s="381"/>
      <c r="B53" s="366"/>
      <c r="C53" s="106"/>
      <c r="D53" s="1151"/>
      <c r="E53" s="376"/>
    </row>
    <row r="54" spans="1:5" s="87" customFormat="1" ht="15" customHeight="1">
      <c r="A54" s="698"/>
      <c r="C54" s="735"/>
      <c r="D54" s="1286"/>
      <c r="E54" s="762"/>
    </row>
    <row r="55" spans="1:5" s="86" customFormat="1" ht="30" customHeight="1">
      <c r="A55" s="367">
        <f>A51+0.01</f>
        <v>6.0999999999999979</v>
      </c>
      <c r="B55" s="742" t="s">
        <v>1070</v>
      </c>
      <c r="C55" s="758" t="s">
        <v>365</v>
      </c>
      <c r="D55" s="1247"/>
      <c r="E55" s="763"/>
    </row>
    <row r="56" spans="1:5" s="86" customFormat="1" ht="15" customHeight="1">
      <c r="A56" s="743"/>
      <c r="B56" s="697" t="s">
        <v>365</v>
      </c>
      <c r="C56" s="564">
        <v>88</v>
      </c>
      <c r="D56" s="1150"/>
      <c r="E56" s="731">
        <f>D56*C56</f>
        <v>0</v>
      </c>
    </row>
    <row r="57" spans="1:5" s="86" customFormat="1" ht="15" customHeight="1">
      <c r="A57" s="744"/>
      <c r="B57" s="702"/>
      <c r="C57" s="106"/>
      <c r="D57" s="1151"/>
      <c r="E57" s="734"/>
    </row>
    <row r="58" spans="1:5" s="86" customFormat="1" ht="15" customHeight="1">
      <c r="A58" s="744"/>
      <c r="B58" s="702"/>
      <c r="C58" s="106"/>
      <c r="D58" s="1151"/>
      <c r="E58" s="734"/>
    </row>
    <row r="59" spans="1:5" s="86" customFormat="1" ht="30" customHeight="1">
      <c r="A59" s="741">
        <f>A55+0.01</f>
        <v>6.1099999999999977</v>
      </c>
      <c r="B59" s="742" t="s">
        <v>1071</v>
      </c>
      <c r="C59" s="758"/>
      <c r="D59" s="1247"/>
      <c r="E59" s="763"/>
    </row>
    <row r="60" spans="1:5" s="86" customFormat="1" ht="15" customHeight="1">
      <c r="A60" s="743"/>
      <c r="B60" s="697" t="s">
        <v>372</v>
      </c>
      <c r="C60" s="564">
        <v>1</v>
      </c>
      <c r="D60" s="1150"/>
      <c r="E60" s="731">
        <f>D60*C60</f>
        <v>0</v>
      </c>
    </row>
    <row r="61" spans="1:5" s="86" customFormat="1" ht="15" customHeight="1">
      <c r="A61" s="744"/>
      <c r="B61" s="702"/>
      <c r="C61" s="106"/>
      <c r="D61" s="1151"/>
      <c r="E61" s="734"/>
    </row>
    <row r="62" spans="1:5" s="86" customFormat="1" ht="15" customHeight="1">
      <c r="A62" s="744"/>
      <c r="B62" s="702"/>
      <c r="C62" s="106"/>
      <c r="D62" s="1151"/>
      <c r="E62" s="734"/>
    </row>
    <row r="63" spans="1:5" s="86" customFormat="1" ht="30" customHeight="1">
      <c r="A63" s="741">
        <f>A59+0.01</f>
        <v>6.1199999999999974</v>
      </c>
      <c r="B63" s="742" t="s">
        <v>1072</v>
      </c>
      <c r="C63" s="758"/>
      <c r="D63" s="1247"/>
      <c r="E63" s="763"/>
    </row>
    <row r="64" spans="1:5" s="86" customFormat="1" ht="15" customHeight="1">
      <c r="A64" s="743"/>
      <c r="B64" s="697" t="s">
        <v>372</v>
      </c>
      <c r="C64" s="564">
        <v>1</v>
      </c>
      <c r="D64" s="1150"/>
      <c r="E64" s="731">
        <f>D64*C64</f>
        <v>0</v>
      </c>
    </row>
    <row r="65" spans="1:5" s="86" customFormat="1" ht="15" customHeight="1">
      <c r="A65" s="744"/>
      <c r="B65" s="702"/>
      <c r="C65" s="106"/>
      <c r="D65" s="1151"/>
      <c r="E65" s="734"/>
    </row>
    <row r="66" spans="1:5" s="86" customFormat="1" ht="15" customHeight="1">
      <c r="A66" s="744"/>
      <c r="B66" s="702"/>
      <c r="C66" s="733"/>
      <c r="D66" s="1287"/>
      <c r="E66" s="734"/>
    </row>
    <row r="67" spans="1:5" s="86" customFormat="1" ht="45">
      <c r="A67" s="756">
        <f>A63+0.01</f>
        <v>6.1299999999999972</v>
      </c>
      <c r="B67" s="697" t="s">
        <v>1034</v>
      </c>
      <c r="C67" s="564"/>
      <c r="D67" s="1275"/>
      <c r="E67" s="731"/>
    </row>
    <row r="68" spans="1:5" s="86" customFormat="1" ht="15" customHeight="1">
      <c r="A68" s="743"/>
      <c r="B68" s="697" t="s">
        <v>1020</v>
      </c>
      <c r="C68" s="732">
        <v>1</v>
      </c>
      <c r="D68" s="1288"/>
      <c r="E68" s="731">
        <f>D68*C68</f>
        <v>0</v>
      </c>
    </row>
    <row r="69" spans="1:5" s="86" customFormat="1" ht="15" customHeight="1">
      <c r="A69" s="744"/>
      <c r="B69" s="702"/>
      <c r="C69" s="733"/>
      <c r="D69" s="1287"/>
      <c r="E69" s="734"/>
    </row>
    <row r="70" spans="1:5" s="86" customFormat="1" ht="15" customHeight="1">
      <c r="A70" s="744"/>
      <c r="B70" s="702"/>
      <c r="C70" s="106"/>
      <c r="D70" s="1287"/>
      <c r="E70" s="734"/>
    </row>
    <row r="71" spans="1:5" s="86" customFormat="1" ht="30" customHeight="1">
      <c r="A71" s="696">
        <f>A67+0.01</f>
        <v>6.139999999999997</v>
      </c>
      <c r="B71" s="742" t="s">
        <v>1073</v>
      </c>
      <c r="C71" s="758"/>
      <c r="D71" s="1288"/>
      <c r="E71" s="731"/>
    </row>
    <row r="72" spans="1:5" s="86" customFormat="1" ht="15" customHeight="1">
      <c r="A72" s="743"/>
      <c r="B72" s="697" t="s">
        <v>372</v>
      </c>
      <c r="C72" s="732">
        <v>1</v>
      </c>
      <c r="D72" s="1288"/>
      <c r="E72" s="731">
        <f>D72*C72</f>
        <v>0</v>
      </c>
    </row>
    <row r="73" spans="1:5" s="86" customFormat="1" ht="15" customHeight="1">
      <c r="A73" s="744"/>
      <c r="B73" s="702"/>
      <c r="C73" s="733"/>
      <c r="D73" s="1287"/>
      <c r="E73" s="734"/>
    </row>
    <row r="74" spans="1:5" s="86" customFormat="1" ht="15" customHeight="1">
      <c r="A74" s="744"/>
      <c r="B74" s="702"/>
      <c r="C74" s="106"/>
      <c r="D74" s="1287"/>
      <c r="E74" s="734"/>
    </row>
    <row r="75" spans="1:5" s="86" customFormat="1" ht="30">
      <c r="A75" s="741">
        <f>A71+0.01</f>
        <v>6.1499999999999968</v>
      </c>
      <c r="B75" s="697" t="s">
        <v>1074</v>
      </c>
      <c r="C75" s="758"/>
      <c r="D75" s="1288"/>
      <c r="E75" s="731"/>
    </row>
    <row r="76" spans="1:5" s="86" customFormat="1" ht="15" customHeight="1">
      <c r="A76" s="743"/>
      <c r="B76" s="697" t="s">
        <v>372</v>
      </c>
      <c r="C76" s="732">
        <v>1</v>
      </c>
      <c r="D76" s="1288"/>
      <c r="E76" s="731">
        <f>D76*C76</f>
        <v>0</v>
      </c>
    </row>
    <row r="77" spans="1:5" s="86" customFormat="1" ht="15" customHeight="1">
      <c r="A77" s="744"/>
      <c r="B77" s="702"/>
      <c r="C77" s="733"/>
      <c r="D77" s="1287"/>
      <c r="E77" s="734"/>
    </row>
    <row r="78" spans="1:5" s="86" customFormat="1" ht="15" customHeight="1">
      <c r="A78" s="744"/>
      <c r="B78" s="702"/>
      <c r="C78" s="733"/>
      <c r="D78" s="1287"/>
      <c r="E78" s="734"/>
    </row>
    <row r="79" spans="1:5" s="86" customFormat="1" ht="15" customHeight="1">
      <c r="A79" s="696">
        <f>A75+0.01</f>
        <v>6.1599999999999966</v>
      </c>
      <c r="B79" s="697" t="s">
        <v>1075</v>
      </c>
      <c r="C79" s="564"/>
      <c r="D79" s="1275"/>
      <c r="E79" s="731">
        <f>SUM(E1:E76)*0.02</f>
        <v>0</v>
      </c>
    </row>
    <row r="80" spans="1:5" s="88" customFormat="1" ht="15" customHeight="1">
      <c r="A80" s="698"/>
      <c r="B80" s="87"/>
      <c r="C80" s="699"/>
      <c r="D80" s="1276"/>
    </row>
    <row r="81" spans="1:5" s="88" customFormat="1" ht="15" customHeight="1">
      <c r="A81" s="698"/>
      <c r="B81" s="87"/>
      <c r="C81" s="699"/>
      <c r="D81" s="1276"/>
    </row>
    <row r="82" spans="1:5" s="86" customFormat="1" ht="15" customHeight="1">
      <c r="A82" s="700">
        <f>A75+0.01</f>
        <v>6.1599999999999966</v>
      </c>
      <c r="B82" s="697" t="s">
        <v>1044</v>
      </c>
      <c r="C82" s="732"/>
      <c r="D82" s="1150"/>
      <c r="E82" s="731">
        <f>SUM(E1:E76)*0.01</f>
        <v>0</v>
      </c>
    </row>
    <row r="83" spans="1:5" s="86" customFormat="1" ht="15" customHeight="1">
      <c r="A83" s="701"/>
      <c r="B83" s="702"/>
      <c r="C83" s="733"/>
      <c r="D83" s="1151"/>
      <c r="E83" s="734"/>
    </row>
    <row r="84" spans="1:5" s="87" customFormat="1" ht="15" customHeight="1">
      <c r="A84" s="698"/>
      <c r="C84" s="735"/>
      <c r="D84" s="1277"/>
      <c r="E84" s="736"/>
    </row>
    <row r="85" spans="1:5" s="86" customFormat="1" ht="15" customHeight="1">
      <c r="A85" s="700">
        <f>A82+0.01</f>
        <v>6.1699999999999964</v>
      </c>
      <c r="B85" s="697" t="s">
        <v>1045</v>
      </c>
      <c r="C85" s="732"/>
      <c r="D85" s="1150"/>
      <c r="E85" s="731">
        <f>SUM(E1:E76)*0.02</f>
        <v>0</v>
      </c>
    </row>
    <row r="86" spans="1:5" s="87" customFormat="1" ht="15" customHeight="1">
      <c r="A86" s="698"/>
      <c r="C86" s="735"/>
      <c r="D86" s="1286"/>
      <c r="E86" s="762"/>
    </row>
    <row r="87" spans="1:5" s="87" customFormat="1">
      <c r="A87" s="703"/>
      <c r="C87" s="735"/>
      <c r="D87" s="1277"/>
      <c r="E87" s="769"/>
    </row>
    <row r="88" spans="1:5" s="86" customFormat="1" ht="15" customHeight="1" thickBot="1">
      <c r="A88" s="744"/>
      <c r="B88" s="757" t="s">
        <v>1932</v>
      </c>
      <c r="C88" s="770"/>
      <c r="D88" s="1278"/>
      <c r="E88" s="771">
        <f>SUM(E1:E86)</f>
        <v>0</v>
      </c>
    </row>
    <row r="89" spans="1:5" s="87" customFormat="1" ht="15.75" thickTop="1">
      <c r="A89" s="703"/>
      <c r="C89" s="735"/>
      <c r="D89" s="1277"/>
      <c r="E89" s="769"/>
    </row>
    <row r="90" spans="1:5" s="87" customFormat="1">
      <c r="A90" s="703"/>
      <c r="C90" s="735"/>
      <c r="D90" s="1277"/>
      <c r="E90" s="769"/>
    </row>
  </sheetData>
  <sheetProtection algorithmName="SHA-512" hashValue="CWUmCvYjc31gwCyURMDGmeF6pZOLvOxASax5XohUGM3WjOH6UcDSjVCCbuaEtyuEg80aBpr/LYYtJGF1P4lr7Q==" saltValue="DtbPwDfQk8nDa5KTHTCzkw==" spinCount="100000" sheet="1" objects="1" scenarios="1"/>
  <mergeCells count="2">
    <mergeCell ref="A4:A5"/>
    <mergeCell ref="B4:B5"/>
  </mergeCells>
  <conditionalFormatting sqref="E1:E1048576">
    <cfRule type="cellIs" dxfId="13" priority="1" operator="equal">
      <formula>0</formula>
    </cfRule>
  </conditionalFormatting>
  <pageMargins left="0.98425196850393704" right="0.19685039370078741" top="0.39370078740157483" bottom="0.78740157480314965" header="0.51181102362204722" footer="0.55118110236220474"/>
  <pageSetup paperSize="9" scale="98" orientation="portrait" horizontalDpi="300" verticalDpi="300" r:id="rId1"/>
  <headerFooter alignWithMargins="0">
    <oddFooter>&amp;L&amp;"Arial,Navadno"&amp;9&amp;F&amp;R&amp;"Arial,Navadno"&amp;10&amp;A &amp;P/&amp;N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BE1DE-DD93-42F7-9378-9E5E72E66DE0}">
  <sheetPr>
    <tabColor theme="4" tint="0.39997558519241921"/>
  </sheetPr>
  <dimension ref="A1:E95"/>
  <sheetViews>
    <sheetView zoomScaleNormal="100" zoomScaleSheetLayoutView="90" workbookViewId="0">
      <selection activeCell="N19" sqref="N19"/>
    </sheetView>
  </sheetViews>
  <sheetFormatPr defaultColWidth="8.85546875" defaultRowHeight="15"/>
  <cols>
    <col min="1" max="1" width="5.28515625" style="703" customWidth="1"/>
    <col min="2" max="2" width="53.42578125" style="87" customWidth="1"/>
    <col min="3" max="3" width="8.5703125" style="735" customWidth="1"/>
    <col min="4" max="4" width="13.42578125" style="1277" customWidth="1"/>
    <col min="5" max="5" width="13.42578125" style="769" customWidth="1"/>
    <col min="6" max="6" width="9.140625" style="87" customWidth="1"/>
    <col min="7" max="7" width="9.42578125" style="87" customWidth="1"/>
    <col min="8" max="247" width="9.140625" style="87" customWidth="1"/>
    <col min="248" max="16384" width="8.85546875" style="87"/>
  </cols>
  <sheetData>
    <row r="1" spans="1:5" s="63" customFormat="1">
      <c r="A1" s="655"/>
      <c r="B1" s="340" t="str">
        <f>'NASLOVNICA SI'!B12</f>
        <v>OBČINA VODICE,Kopitarjev trg 1, 1217 VODICE</v>
      </c>
      <c r="C1" s="399"/>
      <c r="D1" s="1142"/>
      <c r="E1" s="379"/>
    </row>
    <row r="2" spans="1:5" s="63" customFormat="1">
      <c r="A2" s="656"/>
      <c r="B2" s="343" t="str">
        <f>'NASLOVNICA SI'!B15</f>
        <v>VEČNAMENSKA ŠPORTNA DVORANA VODICE</v>
      </c>
      <c r="C2" s="399"/>
      <c r="D2" s="1142"/>
      <c r="E2" s="379"/>
    </row>
    <row r="3" spans="1:5" s="63" customFormat="1">
      <c r="A3" s="657"/>
      <c r="B3" s="345" t="str">
        <f>'NASLOVNICA SI'!B16</f>
        <v>Št. Načrta : REM-2013/2016</v>
      </c>
      <c r="C3" s="399"/>
      <c r="D3" s="1142"/>
      <c r="E3" s="379"/>
    </row>
    <row r="4" spans="1:5" ht="13.15" customHeight="1">
      <c r="A4" s="1081" t="s">
        <v>314</v>
      </c>
      <c r="B4" s="1083" t="s">
        <v>353</v>
      </c>
      <c r="D4" s="1290"/>
      <c r="E4" s="780"/>
    </row>
    <row r="5" spans="1:5" ht="13.15" customHeight="1">
      <c r="A5" s="1082"/>
      <c r="B5" s="1084"/>
      <c r="C5" s="781"/>
      <c r="D5" s="1291"/>
      <c r="E5" s="780"/>
    </row>
    <row r="6" spans="1:5" s="92" customFormat="1" ht="42.75" customHeight="1">
      <c r="A6" s="772" t="s">
        <v>358</v>
      </c>
      <c r="B6" s="773" t="s">
        <v>869</v>
      </c>
      <c r="C6" s="782" t="s">
        <v>360</v>
      </c>
      <c r="D6" s="1292" t="s">
        <v>870</v>
      </c>
      <c r="E6" s="783" t="s">
        <v>871</v>
      </c>
    </row>
    <row r="7" spans="1:5" ht="15" customHeight="1">
      <c r="A7" s="774"/>
      <c r="B7" s="774"/>
      <c r="C7" s="781"/>
      <c r="D7" s="1293"/>
      <c r="E7" s="784"/>
    </row>
    <row r="8" spans="1:5" ht="15" customHeight="1">
      <c r="A8" s="774"/>
      <c r="B8" s="775" t="s">
        <v>363</v>
      </c>
      <c r="C8" s="781"/>
      <c r="D8" s="1293"/>
      <c r="E8" s="784"/>
    </row>
    <row r="9" spans="1:5" ht="15" customHeight="1">
      <c r="A9" s="774"/>
      <c r="B9" s="775"/>
      <c r="C9" s="781"/>
      <c r="D9" s="1293"/>
      <c r="E9" s="784"/>
    </row>
    <row r="10" spans="1:5" s="86" customFormat="1" ht="30" customHeight="1">
      <c r="A10" s="741">
        <v>7.01</v>
      </c>
      <c r="B10" s="742" t="s">
        <v>1047</v>
      </c>
      <c r="C10" s="758"/>
      <c r="D10" s="1247"/>
      <c r="E10" s="759"/>
    </row>
    <row r="11" spans="1:5" s="86" customFormat="1" ht="15" customHeight="1">
      <c r="A11" s="743"/>
      <c r="B11" s="697" t="s">
        <v>884</v>
      </c>
      <c r="C11" s="564">
        <v>1</v>
      </c>
      <c r="D11" s="1150"/>
      <c r="E11" s="731">
        <f>D11*C11</f>
        <v>0</v>
      </c>
    </row>
    <row r="12" spans="1:5" s="86" customFormat="1" ht="15" customHeight="1">
      <c r="A12" s="744"/>
      <c r="B12" s="702"/>
      <c r="C12" s="106"/>
      <c r="D12" s="1151"/>
      <c r="E12" s="734"/>
    </row>
    <row r="13" spans="1:5" s="86" customFormat="1" ht="15" customHeight="1">
      <c r="A13" s="744"/>
      <c r="B13" s="702"/>
      <c r="C13" s="106"/>
      <c r="D13" s="1151"/>
      <c r="E13" s="734"/>
    </row>
    <row r="14" spans="1:5" s="68" customFormat="1" ht="90" customHeight="1">
      <c r="A14" s="745">
        <f>A10+0.01</f>
        <v>7.02</v>
      </c>
      <c r="B14" s="364" t="s">
        <v>1076</v>
      </c>
      <c r="C14" s="410" t="s">
        <v>372</v>
      </c>
      <c r="D14" s="1264"/>
      <c r="E14" s="710"/>
    </row>
    <row r="15" spans="1:5" s="63" customFormat="1" ht="15" customHeight="1">
      <c r="A15" s="356"/>
      <c r="B15" s="747" t="s">
        <v>1077</v>
      </c>
      <c r="C15" s="397">
        <v>1</v>
      </c>
      <c r="D15" s="1279"/>
      <c r="E15" s="412">
        <f>D15*C15</f>
        <v>0</v>
      </c>
    </row>
    <row r="16" spans="1:5" s="86" customFormat="1" ht="15" customHeight="1">
      <c r="A16" s="744"/>
      <c r="B16" s="702"/>
      <c r="C16" s="106"/>
      <c r="D16" s="1151"/>
      <c r="E16" s="734"/>
    </row>
    <row r="17" spans="1:5" ht="15" customHeight="1">
      <c r="A17" s="698"/>
      <c r="B17" s="749"/>
      <c r="D17" s="1280"/>
      <c r="E17" s="762"/>
    </row>
    <row r="18" spans="1:5" s="86" customFormat="1" ht="105">
      <c r="A18" s="745">
        <f>A14+0.01</f>
        <v>7.0299999999999994</v>
      </c>
      <c r="B18" s="697" t="s">
        <v>1078</v>
      </c>
      <c r="C18" s="732"/>
      <c r="D18" s="1247"/>
      <c r="E18" s="763"/>
    </row>
    <row r="19" spans="1:5" s="86" customFormat="1" ht="15" customHeight="1">
      <c r="A19" s="743"/>
      <c r="B19" s="747" t="s">
        <v>1077</v>
      </c>
      <c r="C19" s="732">
        <v>1</v>
      </c>
      <c r="D19" s="1239"/>
      <c r="E19" s="761">
        <f t="shared" ref="E19:E20" si="0">D19*C19</f>
        <v>0</v>
      </c>
    </row>
    <row r="20" spans="1:5" s="86" customFormat="1" ht="15" customHeight="1">
      <c r="A20" s="743"/>
      <c r="B20" s="747" t="s">
        <v>1079</v>
      </c>
      <c r="C20" s="732">
        <v>1</v>
      </c>
      <c r="D20" s="1239"/>
      <c r="E20" s="761">
        <f t="shared" si="0"/>
        <v>0</v>
      </c>
    </row>
    <row r="21" spans="1:5" ht="30">
      <c r="A21" s="748"/>
      <c r="B21" s="747" t="s">
        <v>1080</v>
      </c>
      <c r="C21" s="760">
        <v>1</v>
      </c>
      <c r="D21" s="1239"/>
      <c r="E21" s="761">
        <f>D21*C21</f>
        <v>0</v>
      </c>
    </row>
    <row r="22" spans="1:5">
      <c r="A22" s="748"/>
      <c r="B22" s="747" t="s">
        <v>1081</v>
      </c>
      <c r="C22" s="760">
        <v>2</v>
      </c>
      <c r="D22" s="1239"/>
      <c r="E22" s="761">
        <f t="shared" ref="E22:E26" si="1">D22*C22</f>
        <v>0</v>
      </c>
    </row>
    <row r="23" spans="1:5">
      <c r="A23" s="748"/>
      <c r="B23" s="747" t="s">
        <v>1082</v>
      </c>
      <c r="C23" s="760">
        <v>2</v>
      </c>
      <c r="D23" s="1239"/>
      <c r="E23" s="761">
        <f t="shared" si="1"/>
        <v>0</v>
      </c>
    </row>
    <row r="24" spans="1:5">
      <c r="A24" s="748"/>
      <c r="B24" s="747" t="s">
        <v>1083</v>
      </c>
      <c r="C24" s="760">
        <v>1</v>
      </c>
      <c r="D24" s="1239"/>
      <c r="E24" s="761">
        <f t="shared" si="1"/>
        <v>0</v>
      </c>
    </row>
    <row r="25" spans="1:5">
      <c r="A25" s="748"/>
      <c r="B25" s="747" t="s">
        <v>1050</v>
      </c>
      <c r="C25" s="760">
        <v>1</v>
      </c>
      <c r="D25" s="1239"/>
      <c r="E25" s="761">
        <f t="shared" si="1"/>
        <v>0</v>
      </c>
    </row>
    <row r="26" spans="1:5" ht="15" customHeight="1">
      <c r="A26" s="748"/>
      <c r="B26" s="747" t="s">
        <v>1084</v>
      </c>
      <c r="C26" s="760">
        <v>1</v>
      </c>
      <c r="D26" s="1239"/>
      <c r="E26" s="761">
        <f t="shared" si="1"/>
        <v>0</v>
      </c>
    </row>
    <row r="27" spans="1:5" ht="15" customHeight="1">
      <c r="A27" s="698"/>
      <c r="B27" s="749"/>
      <c r="D27" s="1280"/>
      <c r="E27" s="762"/>
    </row>
    <row r="28" spans="1:5" ht="15" customHeight="1">
      <c r="A28" s="698"/>
      <c r="B28" s="749"/>
      <c r="D28" s="1280"/>
      <c r="E28" s="762"/>
    </row>
    <row r="29" spans="1:5" ht="135">
      <c r="A29" s="743">
        <f>A18+0.01</f>
        <v>7.0399999999999991</v>
      </c>
      <c r="B29" s="750" t="s">
        <v>1058</v>
      </c>
      <c r="C29" s="751" t="s">
        <v>372</v>
      </c>
      <c r="D29" s="1281"/>
      <c r="E29" s="764"/>
    </row>
    <row r="30" spans="1:5" ht="15" customHeight="1">
      <c r="A30" s="751"/>
      <c r="B30" s="752" t="s">
        <v>1085</v>
      </c>
      <c r="C30" s="751" t="s">
        <v>382</v>
      </c>
      <c r="D30" s="1281"/>
      <c r="E30" s="761">
        <f>C30*D30</f>
        <v>0</v>
      </c>
    </row>
    <row r="31" spans="1:5" ht="15" customHeight="1">
      <c r="A31" s="698"/>
      <c r="B31" s="749"/>
      <c r="D31" s="1280"/>
      <c r="E31" s="762"/>
    </row>
    <row r="32" spans="1:5" ht="15" customHeight="1">
      <c r="A32" s="698"/>
      <c r="B32" s="749"/>
      <c r="D32" s="1280"/>
      <c r="E32" s="762"/>
    </row>
    <row r="33" spans="1:5" s="63" customFormat="1" ht="105">
      <c r="A33" s="363">
        <f>A29+0.01</f>
        <v>7.0499999999999989</v>
      </c>
      <c r="B33" s="689" t="s">
        <v>1086</v>
      </c>
      <c r="C33" s="765"/>
      <c r="D33" s="1155"/>
      <c r="E33" s="650"/>
    </row>
    <row r="34" spans="1:5" s="63" customFormat="1" ht="15" customHeight="1">
      <c r="A34" s="356"/>
      <c r="B34" s="357" t="s">
        <v>1020</v>
      </c>
      <c r="C34" s="397">
        <v>2</v>
      </c>
      <c r="D34" s="1282"/>
      <c r="E34" s="384">
        <f>D34*C34</f>
        <v>0</v>
      </c>
    </row>
    <row r="35" spans="1:5" ht="15" customHeight="1">
      <c r="A35" s="698"/>
      <c r="B35" s="749"/>
      <c r="D35" s="1280"/>
      <c r="E35" s="762"/>
    </row>
    <row r="36" spans="1:5" ht="15" customHeight="1">
      <c r="A36" s="698"/>
      <c r="B36" s="749"/>
      <c r="D36" s="1280"/>
      <c r="E36" s="762"/>
    </row>
    <row r="37" spans="1:5" ht="120" customHeight="1">
      <c r="A37" s="743">
        <f>A33+0.01</f>
        <v>7.0599999999999987</v>
      </c>
      <c r="B37" s="753" t="s">
        <v>1087</v>
      </c>
      <c r="C37" s="766" t="s">
        <v>365</v>
      </c>
      <c r="D37" s="1283"/>
      <c r="E37" s="767"/>
    </row>
    <row r="38" spans="1:5" ht="15" customHeight="1">
      <c r="A38" s="776"/>
      <c r="B38" s="752" t="s">
        <v>1088</v>
      </c>
      <c r="C38" s="760">
        <v>120</v>
      </c>
      <c r="D38" s="1281"/>
      <c r="E38" s="761">
        <f>C38*D38</f>
        <v>0</v>
      </c>
    </row>
    <row r="39" spans="1:5" ht="15" customHeight="1">
      <c r="A39" s="698"/>
      <c r="B39" s="749"/>
      <c r="D39" s="1280"/>
      <c r="E39" s="762"/>
    </row>
    <row r="40" spans="1:5" ht="15" customHeight="1">
      <c r="A40" s="698"/>
      <c r="B40" s="749"/>
      <c r="D40" s="1280"/>
      <c r="E40" s="762"/>
    </row>
    <row r="41" spans="1:5" s="89" customFormat="1" ht="90">
      <c r="A41" s="743">
        <f>A37+0.01</f>
        <v>7.0699999999999985</v>
      </c>
      <c r="B41" s="777" t="s">
        <v>1063</v>
      </c>
      <c r="C41" s="765"/>
      <c r="D41" s="1294"/>
      <c r="E41" s="778"/>
    </row>
    <row r="42" spans="1:5" s="68" customFormat="1" ht="15" customHeight="1">
      <c r="A42" s="669"/>
      <c r="B42" s="356" t="s">
        <v>1089</v>
      </c>
      <c r="C42" s="410">
        <v>1</v>
      </c>
      <c r="D42" s="1279"/>
      <c r="E42" s="785">
        <f t="shared" ref="E42:E43" si="2">D42*C42</f>
        <v>0</v>
      </c>
    </row>
    <row r="43" spans="1:5" s="90" customFormat="1" ht="15" customHeight="1">
      <c r="A43" s="779"/>
      <c r="B43" s="779" t="s">
        <v>1090</v>
      </c>
      <c r="C43" s="786">
        <v>2</v>
      </c>
      <c r="D43" s="1279"/>
      <c r="E43" s="785">
        <f t="shared" si="2"/>
        <v>0</v>
      </c>
    </row>
    <row r="44" spans="1:5">
      <c r="A44" s="748"/>
      <c r="B44" s="747" t="s">
        <v>1091</v>
      </c>
      <c r="C44" s="760">
        <v>1</v>
      </c>
      <c r="D44" s="1239"/>
      <c r="E44" s="761">
        <f>D44*C44</f>
        <v>0</v>
      </c>
    </row>
    <row r="45" spans="1:5" s="90" customFormat="1" ht="15" customHeight="1">
      <c r="A45" s="779"/>
      <c r="B45" s="747" t="s">
        <v>1092</v>
      </c>
      <c r="C45" s="786">
        <v>1</v>
      </c>
      <c r="D45" s="1279"/>
      <c r="E45" s="785">
        <f t="shared" ref="E45:E47" si="3">D45*C45</f>
        <v>0</v>
      </c>
    </row>
    <row r="46" spans="1:5" ht="15" customHeight="1">
      <c r="A46" s="748"/>
      <c r="B46" s="747" t="s">
        <v>1084</v>
      </c>
      <c r="C46" s="760">
        <v>1</v>
      </c>
      <c r="D46" s="1239"/>
      <c r="E46" s="761">
        <f>D46*C46</f>
        <v>0</v>
      </c>
    </row>
    <row r="47" spans="1:5" s="89" customFormat="1">
      <c r="A47" s="743"/>
      <c r="B47" s="747" t="s">
        <v>1093</v>
      </c>
      <c r="C47" s="765">
        <v>1</v>
      </c>
      <c r="D47" s="1239"/>
      <c r="E47" s="785">
        <f t="shared" si="3"/>
        <v>0</v>
      </c>
    </row>
    <row r="48" spans="1:5" s="63" customFormat="1" ht="15" customHeight="1">
      <c r="A48" s="674"/>
      <c r="B48" s="575" t="s">
        <v>1094</v>
      </c>
      <c r="C48" s="397">
        <v>1</v>
      </c>
      <c r="D48" s="1279"/>
      <c r="E48" s="412">
        <f>D48*C48</f>
        <v>0</v>
      </c>
    </row>
    <row r="49" spans="1:5" s="63" customFormat="1" ht="15" customHeight="1">
      <c r="A49" s="674"/>
      <c r="B49" s="356" t="s">
        <v>1095</v>
      </c>
      <c r="C49" s="397">
        <v>4</v>
      </c>
      <c r="D49" s="1279"/>
      <c r="E49" s="412">
        <f t="shared" ref="E49:E50" si="4">D49*C49</f>
        <v>0</v>
      </c>
    </row>
    <row r="50" spans="1:5" s="63" customFormat="1" ht="30" customHeight="1">
      <c r="A50" s="674"/>
      <c r="B50" s="575" t="s">
        <v>1096</v>
      </c>
      <c r="C50" s="397">
        <v>1</v>
      </c>
      <c r="D50" s="1279"/>
      <c r="E50" s="412">
        <f t="shared" si="4"/>
        <v>0</v>
      </c>
    </row>
    <row r="51" spans="1:5" s="63" customFormat="1" ht="15" customHeight="1">
      <c r="A51" s="66"/>
      <c r="B51" s="685"/>
      <c r="C51" s="399"/>
      <c r="D51" s="1280"/>
      <c r="E51" s="375"/>
    </row>
    <row r="52" spans="1:5" s="63" customFormat="1" ht="15" customHeight="1">
      <c r="A52" s="66"/>
      <c r="B52" s="685"/>
      <c r="C52" s="399"/>
      <c r="D52" s="1280"/>
      <c r="E52" s="375"/>
    </row>
    <row r="53" spans="1:5" s="68" customFormat="1" ht="60" customHeight="1">
      <c r="A53" s="743">
        <f>A41+0.01</f>
        <v>7.0799999999999983</v>
      </c>
      <c r="B53" s="364" t="s">
        <v>1064</v>
      </c>
      <c r="C53" s="410" t="s">
        <v>365</v>
      </c>
      <c r="D53" s="468"/>
      <c r="E53" s="387"/>
    </row>
    <row r="54" spans="1:5" s="85" customFormat="1" ht="15" customHeight="1">
      <c r="A54" s="413"/>
      <c r="B54" s="373" t="s">
        <v>1002</v>
      </c>
      <c r="C54" s="397">
        <v>5</v>
      </c>
      <c r="D54" s="1155"/>
      <c r="E54" s="412">
        <f>D54*C54</f>
        <v>0</v>
      </c>
    </row>
    <row r="55" spans="1:5" s="85" customFormat="1" ht="15" customHeight="1">
      <c r="A55" s="353"/>
      <c r="B55" s="374"/>
      <c r="C55" s="399"/>
      <c r="D55" s="1243"/>
      <c r="E55" s="375"/>
    </row>
    <row r="56" spans="1:5" s="85" customFormat="1" ht="8.25" customHeight="1">
      <c r="A56" s="353"/>
      <c r="B56" s="374"/>
      <c r="C56" s="399"/>
      <c r="D56" s="1243"/>
      <c r="E56" s="375"/>
    </row>
    <row r="57" spans="1:5" s="63" customFormat="1" ht="30" customHeight="1">
      <c r="A57" s="367">
        <f>A53+0.01</f>
        <v>7.0899999999999981</v>
      </c>
      <c r="B57" s="689" t="s">
        <v>1065</v>
      </c>
      <c r="C57" s="410"/>
      <c r="D57" s="1238"/>
      <c r="E57" s="650"/>
    </row>
    <row r="58" spans="1:5" s="63" customFormat="1" ht="15" customHeight="1">
      <c r="A58" s="356"/>
      <c r="B58" s="364" t="s">
        <v>372</v>
      </c>
      <c r="C58" s="397">
        <v>1</v>
      </c>
      <c r="D58" s="1238"/>
      <c r="E58" s="412">
        <f>D58*C58</f>
        <v>0</v>
      </c>
    </row>
    <row r="59" spans="1:5">
      <c r="B59" s="755"/>
      <c r="D59" s="1270"/>
      <c r="E59" s="762"/>
    </row>
    <row r="60" spans="1:5" ht="15" customHeight="1">
      <c r="A60" s="698"/>
      <c r="D60" s="1286"/>
      <c r="E60" s="762"/>
    </row>
    <row r="61" spans="1:5" s="86" customFormat="1" ht="30" customHeight="1">
      <c r="A61" s="367">
        <f>A57+0.01</f>
        <v>7.0999999999999979</v>
      </c>
      <c r="B61" s="742" t="s">
        <v>1070</v>
      </c>
      <c r="C61" s="758" t="s">
        <v>365</v>
      </c>
      <c r="D61" s="1247"/>
      <c r="E61" s="763"/>
    </row>
    <row r="62" spans="1:5" s="86" customFormat="1" ht="15" customHeight="1">
      <c r="A62" s="743"/>
      <c r="B62" s="697" t="s">
        <v>365</v>
      </c>
      <c r="C62" s="564">
        <v>120</v>
      </c>
      <c r="D62" s="1150"/>
      <c r="E62" s="731">
        <f>D62*C62</f>
        <v>0</v>
      </c>
    </row>
    <row r="63" spans="1:5" s="86" customFormat="1" ht="15" customHeight="1">
      <c r="A63" s="744"/>
      <c r="B63" s="702"/>
      <c r="C63" s="106"/>
      <c r="D63" s="1151"/>
      <c r="E63" s="734"/>
    </row>
    <row r="64" spans="1:5" s="86" customFormat="1" ht="15" customHeight="1">
      <c r="A64" s="744"/>
      <c r="B64" s="702"/>
      <c r="C64" s="106"/>
      <c r="D64" s="1151"/>
      <c r="E64" s="734"/>
    </row>
    <row r="65" spans="1:5" s="86" customFormat="1" ht="30" customHeight="1">
      <c r="A65" s="741">
        <f>A61+0.01</f>
        <v>7.1099999999999977</v>
      </c>
      <c r="B65" s="742" t="s">
        <v>1071</v>
      </c>
      <c r="C65" s="758"/>
      <c r="D65" s="1247"/>
      <c r="E65" s="763"/>
    </row>
    <row r="66" spans="1:5" s="86" customFormat="1" ht="15" customHeight="1">
      <c r="A66" s="743"/>
      <c r="B66" s="697" t="s">
        <v>372</v>
      </c>
      <c r="C66" s="564">
        <v>1</v>
      </c>
      <c r="D66" s="1150"/>
      <c r="E66" s="731">
        <f>D66*C66</f>
        <v>0</v>
      </c>
    </row>
    <row r="67" spans="1:5" s="86" customFormat="1" ht="15" customHeight="1">
      <c r="A67" s="744"/>
      <c r="B67" s="702"/>
      <c r="C67" s="106"/>
      <c r="D67" s="1151"/>
      <c r="E67" s="734"/>
    </row>
    <row r="68" spans="1:5" s="86" customFormat="1" ht="15" customHeight="1">
      <c r="A68" s="744"/>
      <c r="B68" s="702"/>
      <c r="C68" s="106"/>
      <c r="D68" s="1151"/>
      <c r="E68" s="734"/>
    </row>
    <row r="69" spans="1:5" s="86" customFormat="1" ht="30" customHeight="1">
      <c r="A69" s="741">
        <f>A65+0.01</f>
        <v>7.1199999999999974</v>
      </c>
      <c r="B69" s="742" t="s">
        <v>1072</v>
      </c>
      <c r="C69" s="758"/>
      <c r="D69" s="1247"/>
      <c r="E69" s="763"/>
    </row>
    <row r="70" spans="1:5" s="86" customFormat="1" ht="15" customHeight="1">
      <c r="A70" s="743"/>
      <c r="B70" s="697" t="s">
        <v>372</v>
      </c>
      <c r="C70" s="564">
        <v>1</v>
      </c>
      <c r="D70" s="1150"/>
      <c r="E70" s="731">
        <f>D70*C70</f>
        <v>0</v>
      </c>
    </row>
    <row r="71" spans="1:5" s="86" customFormat="1" ht="15" customHeight="1">
      <c r="A71" s="744"/>
      <c r="B71" s="702"/>
      <c r="C71" s="106"/>
      <c r="D71" s="1151"/>
      <c r="E71" s="734"/>
    </row>
    <row r="72" spans="1:5" s="86" customFormat="1" ht="15" customHeight="1">
      <c r="A72" s="744"/>
      <c r="B72" s="702"/>
      <c r="C72" s="733"/>
      <c r="D72" s="1287"/>
      <c r="E72" s="734"/>
    </row>
    <row r="73" spans="1:5" s="86" customFormat="1" ht="45">
      <c r="A73" s="756">
        <f>A69+0.01</f>
        <v>7.1299999999999972</v>
      </c>
      <c r="B73" s="697" t="s">
        <v>1034</v>
      </c>
      <c r="C73" s="564"/>
      <c r="D73" s="1275"/>
      <c r="E73" s="731"/>
    </row>
    <row r="74" spans="1:5" s="86" customFormat="1" ht="15" customHeight="1">
      <c r="A74" s="743"/>
      <c r="B74" s="697" t="s">
        <v>1020</v>
      </c>
      <c r="C74" s="732">
        <v>1</v>
      </c>
      <c r="D74" s="1288"/>
      <c r="E74" s="731">
        <f>D74*C74</f>
        <v>0</v>
      </c>
    </row>
    <row r="75" spans="1:5" s="86" customFormat="1" ht="15" customHeight="1">
      <c r="A75" s="744"/>
      <c r="B75" s="702"/>
      <c r="C75" s="733"/>
      <c r="D75" s="1287"/>
      <c r="E75" s="734"/>
    </row>
    <row r="76" spans="1:5" s="86" customFormat="1" ht="15" customHeight="1">
      <c r="A76" s="744"/>
      <c r="B76" s="702"/>
      <c r="C76" s="106"/>
      <c r="D76" s="1151"/>
      <c r="E76" s="734"/>
    </row>
    <row r="77" spans="1:5" s="86" customFormat="1" ht="30" customHeight="1">
      <c r="A77" s="756">
        <f>A73+0.01</f>
        <v>7.139999999999997</v>
      </c>
      <c r="B77" s="742" t="s">
        <v>1073</v>
      </c>
      <c r="C77" s="758"/>
      <c r="D77" s="1247"/>
      <c r="E77" s="731"/>
    </row>
    <row r="78" spans="1:5" s="86" customFormat="1" ht="15" customHeight="1">
      <c r="A78" s="743"/>
      <c r="B78" s="697" t="s">
        <v>372</v>
      </c>
      <c r="C78" s="732">
        <v>1</v>
      </c>
      <c r="D78" s="1288"/>
      <c r="E78" s="731">
        <f>D78*C78</f>
        <v>0</v>
      </c>
    </row>
    <row r="79" spans="1:5" s="86" customFormat="1" ht="9" customHeight="1">
      <c r="A79" s="744"/>
      <c r="B79" s="702"/>
      <c r="C79" s="733"/>
      <c r="D79" s="1287"/>
      <c r="E79" s="734"/>
    </row>
    <row r="80" spans="1:5" s="86" customFormat="1" ht="15" customHeight="1">
      <c r="A80" s="744"/>
      <c r="B80" s="702"/>
      <c r="C80" s="106"/>
      <c r="D80" s="1151"/>
      <c r="E80" s="734"/>
    </row>
    <row r="81" spans="1:5" s="86" customFormat="1" ht="30">
      <c r="A81" s="741">
        <f>A77+0.01</f>
        <v>7.1499999999999968</v>
      </c>
      <c r="B81" s="697" t="s">
        <v>1074</v>
      </c>
      <c r="C81" s="758"/>
      <c r="D81" s="1247"/>
      <c r="E81" s="731"/>
    </row>
    <row r="82" spans="1:5" s="86" customFormat="1" ht="15" customHeight="1">
      <c r="A82" s="743"/>
      <c r="B82" s="697" t="s">
        <v>372</v>
      </c>
      <c r="C82" s="732">
        <v>1</v>
      </c>
      <c r="D82" s="1288"/>
      <c r="E82" s="731">
        <f>D82*C82</f>
        <v>0</v>
      </c>
    </row>
    <row r="83" spans="1:5" s="86" customFormat="1" ht="9" customHeight="1">
      <c r="A83" s="744"/>
      <c r="B83" s="702"/>
      <c r="C83" s="733"/>
      <c r="D83" s="1287"/>
      <c r="E83" s="734"/>
    </row>
    <row r="84" spans="1:5" s="86" customFormat="1" ht="15" customHeight="1">
      <c r="A84" s="744"/>
      <c r="B84" s="702"/>
      <c r="C84" s="733"/>
      <c r="D84" s="1287"/>
      <c r="E84" s="734"/>
    </row>
    <row r="85" spans="1:5" s="86" customFormat="1" ht="15" customHeight="1">
      <c r="A85" s="700">
        <f>A81+0.01</f>
        <v>7.1599999999999966</v>
      </c>
      <c r="B85" s="697" t="s">
        <v>1075</v>
      </c>
      <c r="C85" s="564"/>
      <c r="D85" s="1275"/>
      <c r="E85" s="731">
        <f>SUM(E3:E82)*0.02</f>
        <v>0</v>
      </c>
    </row>
    <row r="86" spans="1:5" s="88" customFormat="1" ht="8.25" customHeight="1">
      <c r="A86" s="698"/>
      <c r="B86" s="87"/>
      <c r="C86" s="699"/>
      <c r="D86" s="1276"/>
    </row>
    <row r="87" spans="1:5" s="88" customFormat="1" ht="15" customHeight="1">
      <c r="A87" s="698"/>
      <c r="B87" s="87"/>
      <c r="C87" s="699"/>
      <c r="D87" s="1276"/>
    </row>
    <row r="88" spans="1:5" s="86" customFormat="1" ht="15" customHeight="1">
      <c r="A88" s="700">
        <f>A85+0.01</f>
        <v>7.1699999999999964</v>
      </c>
      <c r="B88" s="697" t="s">
        <v>1044</v>
      </c>
      <c r="C88" s="732"/>
      <c r="D88" s="1150"/>
      <c r="E88" s="731">
        <f>SUM(E3:E82)*0.01</f>
        <v>0</v>
      </c>
    </row>
    <row r="89" spans="1:5" s="86" customFormat="1" ht="9" customHeight="1">
      <c r="A89" s="701"/>
      <c r="B89" s="702"/>
      <c r="C89" s="733"/>
      <c r="D89" s="1151"/>
      <c r="E89" s="734"/>
    </row>
    <row r="90" spans="1:5" ht="15" customHeight="1">
      <c r="A90" s="698"/>
      <c r="E90" s="736"/>
    </row>
    <row r="91" spans="1:5" s="86" customFormat="1" ht="15" customHeight="1">
      <c r="A91" s="700">
        <f>A88+0.01</f>
        <v>7.1799999999999962</v>
      </c>
      <c r="B91" s="697" t="s">
        <v>1045</v>
      </c>
      <c r="C91" s="732"/>
      <c r="D91" s="1150"/>
      <c r="E91" s="731">
        <f>SUM(E3:E82)*0.02</f>
        <v>0</v>
      </c>
    </row>
    <row r="92" spans="1:5" s="88" customFormat="1" ht="8.25" customHeight="1">
      <c r="A92" s="698"/>
      <c r="B92" s="87"/>
      <c r="C92" s="699"/>
      <c r="D92" s="1276"/>
    </row>
    <row r="94" spans="1:5" s="86" customFormat="1" ht="15" customHeight="1" thickBot="1">
      <c r="A94" s="744"/>
      <c r="B94" s="757" t="s">
        <v>1097</v>
      </c>
      <c r="C94" s="770"/>
      <c r="D94" s="1278"/>
      <c r="E94" s="771">
        <f>SUM(E1:E92)</f>
        <v>0</v>
      </c>
    </row>
    <row r="95" spans="1:5" ht="15.75" thickTop="1"/>
  </sheetData>
  <sheetProtection algorithmName="SHA-512" hashValue="Gu5QKhrMmb1EGp+jZwTXCCKcnCeruESYLU0LH2xt2/VV72oXlkS55UWLD05XBBJLiO04lPEjotkM707HjqWOGw==" saltValue="LFvaV6SKJFXS37MGIADfWg==" spinCount="100000" sheet="1" objects="1" scenarios="1"/>
  <mergeCells count="2">
    <mergeCell ref="A4:A5"/>
    <mergeCell ref="B4:B5"/>
  </mergeCells>
  <conditionalFormatting sqref="E1:E1048576">
    <cfRule type="cellIs" dxfId="12" priority="1" operator="equal">
      <formula>0</formula>
    </cfRule>
  </conditionalFormatting>
  <pageMargins left="0.98425196850393704" right="0.19685039370078741" top="0.39370078740157483" bottom="0.78740157480314965" header="0.51181102362204722" footer="0.55118110236220474"/>
  <pageSetup paperSize="9" scale="97" orientation="portrait" horizontalDpi="300" verticalDpi="300" r:id="rId1"/>
  <headerFooter alignWithMargins="0">
    <oddFooter>&amp;L&amp;"Arial,Navadno"&amp;9&amp;F&amp;R&amp;"Arial,Navadno"&amp;10&amp;A &amp;P/&amp;N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5CB80-A8BD-4842-B9A6-E7BA5D7B3000}">
  <sheetPr>
    <tabColor rgb="FF92D050"/>
  </sheetPr>
  <dimension ref="A1:AMK389"/>
  <sheetViews>
    <sheetView view="pageBreakPreview" zoomScaleNormal="115" zoomScaleSheetLayoutView="100" workbookViewId="0">
      <selection activeCell="R27" sqref="R27"/>
    </sheetView>
  </sheetViews>
  <sheetFormatPr defaultColWidth="9.140625" defaultRowHeight="15"/>
  <cols>
    <col min="1" max="1" width="7" style="252" customWidth="1"/>
    <col min="2" max="2" width="38.7109375" style="226" customWidth="1"/>
    <col min="3" max="3" width="11.140625" style="223" customWidth="1"/>
    <col min="4" max="4" width="12.140625" style="249" customWidth="1"/>
    <col min="5" max="5" width="16.85546875" style="249" customWidth="1"/>
    <col min="6" max="8" width="9.140625" style="10"/>
    <col min="9" max="9" width="13.7109375" style="10" hidden="1" customWidth="1"/>
    <col min="10" max="10" width="9.85546875" style="10" hidden="1" customWidth="1"/>
    <col min="11" max="11" width="18" style="10" hidden="1" customWidth="1"/>
    <col min="12" max="14" width="9.85546875" style="10" customWidth="1"/>
    <col min="15" max="1025" width="9.140625" style="10"/>
  </cols>
  <sheetData>
    <row r="1" spans="1:13" s="295" customFormat="1" ht="14.25" customHeight="1">
      <c r="A1" s="991" t="s">
        <v>0</v>
      </c>
      <c r="B1" s="991"/>
      <c r="C1" s="991"/>
      <c r="D1" s="991"/>
      <c r="E1" s="991"/>
    </row>
    <row r="2" spans="1:13" s="295" customFormat="1" ht="7.5" customHeight="1">
      <c r="A2" s="992" t="s">
        <v>1</v>
      </c>
      <c r="B2" s="992"/>
      <c r="C2" s="992"/>
      <c r="D2" s="992"/>
      <c r="E2" s="992"/>
    </row>
    <row r="3" spans="1:13" ht="9.75" customHeight="1">
      <c r="A3" s="248" t="s">
        <v>2</v>
      </c>
      <c r="B3" s="222"/>
    </row>
    <row r="4" spans="1:13">
      <c r="A4" s="250" t="s">
        <v>47</v>
      </c>
      <c r="B4" s="224" t="s">
        <v>48</v>
      </c>
      <c r="C4" s="225" t="s">
        <v>49</v>
      </c>
      <c r="D4" s="251" t="s">
        <v>50</v>
      </c>
      <c r="E4" s="251" t="s">
        <v>51</v>
      </c>
    </row>
    <row r="5" spans="1:13" ht="8.25" customHeight="1"/>
    <row r="6" spans="1:13" ht="30.75" customHeight="1">
      <c r="A6" s="34" t="s">
        <v>1949</v>
      </c>
      <c r="B6" s="47" t="s">
        <v>1950</v>
      </c>
    </row>
    <row r="7" spans="1:13" ht="15" customHeight="1">
      <c r="A7" s="253"/>
      <c r="B7" s="254"/>
    </row>
    <row r="8" spans="1:13" ht="17.25" customHeight="1">
      <c r="B8" s="1017"/>
      <c r="C8" s="1017"/>
      <c r="D8" s="255"/>
      <c r="E8" s="255"/>
      <c r="H8" s="18"/>
      <c r="I8" s="18"/>
      <c r="J8" s="18"/>
      <c r="K8" s="18"/>
      <c r="L8" s="18"/>
      <c r="M8" s="18"/>
    </row>
    <row r="9" spans="1:13" s="10" customFormat="1" ht="14.25">
      <c r="A9" s="252" t="s">
        <v>1951</v>
      </c>
      <c r="B9" s="228" t="s">
        <v>1952</v>
      </c>
      <c r="C9" s="223"/>
      <c r="D9" s="256"/>
      <c r="E9" s="256"/>
    </row>
    <row r="10" spans="1:13" s="10" customFormat="1" ht="17.25" customHeight="1">
      <c r="A10" s="253"/>
      <c r="B10" s="822"/>
      <c r="C10" s="822"/>
      <c r="D10" s="1295"/>
      <c r="E10" s="822"/>
    </row>
    <row r="11" spans="1:13" s="10" customFormat="1" ht="24.75" customHeight="1">
      <c r="A11" s="252">
        <v>1.01</v>
      </c>
      <c r="B11" s="1008" t="s">
        <v>1953</v>
      </c>
      <c r="C11" s="999"/>
      <c r="D11" s="256"/>
      <c r="E11" s="256"/>
    </row>
    <row r="12" spans="1:13" s="10" customFormat="1" ht="14.25">
      <c r="A12" s="252"/>
      <c r="B12" s="226" t="s">
        <v>1954</v>
      </c>
      <c r="C12" s="223">
        <v>0.5</v>
      </c>
      <c r="D12" s="257"/>
      <c r="E12" s="266">
        <f t="shared" ref="E12:E34" si="0">ROUND(ROUND($C12,2)*ROUND($D12,2),2)</f>
        <v>0</v>
      </c>
    </row>
    <row r="13" spans="1:13" s="10" customFormat="1" ht="14.25">
      <c r="A13" s="252"/>
      <c r="B13" s="999"/>
      <c r="C13" s="999"/>
      <c r="D13" s="256"/>
      <c r="E13" s="266">
        <f t="shared" si="0"/>
        <v>0</v>
      </c>
    </row>
    <row r="14" spans="1:13" s="10" customFormat="1" ht="14.25">
      <c r="A14" s="252"/>
      <c r="B14" s="226"/>
      <c r="C14" s="223"/>
      <c r="D14" s="256"/>
      <c r="E14" s="266">
        <f t="shared" si="0"/>
        <v>0</v>
      </c>
    </row>
    <row r="15" spans="1:13" s="10" customFormat="1" ht="22.5" customHeight="1">
      <c r="A15" s="252">
        <f>A11+0.01</f>
        <v>1.02</v>
      </c>
      <c r="B15" s="1008" t="s">
        <v>1955</v>
      </c>
      <c r="C15" s="999"/>
      <c r="D15" s="256"/>
      <c r="E15" s="266">
        <f t="shared" si="0"/>
        <v>0</v>
      </c>
    </row>
    <row r="16" spans="1:13" s="10" customFormat="1" ht="14.25">
      <c r="A16" s="252"/>
      <c r="B16" s="226" t="s">
        <v>1813</v>
      </c>
      <c r="C16" s="223">
        <v>3</v>
      </c>
      <c r="D16" s="257"/>
      <c r="E16" s="266">
        <f t="shared" si="0"/>
        <v>0</v>
      </c>
    </row>
    <row r="17" spans="1:5" s="10" customFormat="1" ht="14.25">
      <c r="A17" s="252"/>
      <c r="B17" s="999"/>
      <c r="C17" s="999"/>
      <c r="D17" s="256"/>
      <c r="E17" s="266">
        <f t="shared" si="0"/>
        <v>0</v>
      </c>
    </row>
    <row r="18" spans="1:5" s="10" customFormat="1" ht="14.25">
      <c r="A18" s="252"/>
      <c r="B18" s="226"/>
      <c r="C18" s="223"/>
      <c r="D18" s="256"/>
      <c r="E18" s="266">
        <f t="shared" si="0"/>
        <v>0</v>
      </c>
    </row>
    <row r="19" spans="1:5" s="10" customFormat="1" ht="24" customHeight="1">
      <c r="A19" s="252">
        <f>A15+0.01</f>
        <v>1.03</v>
      </c>
      <c r="B19" s="1008" t="s">
        <v>1956</v>
      </c>
      <c r="C19" s="999"/>
      <c r="D19" s="256"/>
      <c r="E19" s="266">
        <f t="shared" si="0"/>
        <v>0</v>
      </c>
    </row>
    <row r="20" spans="1:5" s="10" customFormat="1" ht="14.25">
      <c r="A20" s="252"/>
      <c r="B20" s="226" t="s">
        <v>1813</v>
      </c>
      <c r="C20" s="223">
        <v>57.2</v>
      </c>
      <c r="D20" s="257"/>
      <c r="E20" s="266">
        <f t="shared" si="0"/>
        <v>0</v>
      </c>
    </row>
    <row r="21" spans="1:5" s="10" customFormat="1" ht="14.25">
      <c r="A21" s="252"/>
      <c r="B21" s="999"/>
      <c r="C21" s="999"/>
      <c r="D21" s="256"/>
      <c r="E21" s="266">
        <f t="shared" si="0"/>
        <v>0</v>
      </c>
    </row>
    <row r="22" spans="1:5" s="10" customFormat="1" ht="14.25">
      <c r="A22" s="252"/>
      <c r="B22" s="226"/>
      <c r="C22" s="223"/>
      <c r="D22" s="256"/>
      <c r="E22" s="266">
        <f t="shared" si="0"/>
        <v>0</v>
      </c>
    </row>
    <row r="23" spans="1:5" s="10" customFormat="1" ht="24" customHeight="1">
      <c r="A23" s="252">
        <f>A19+0.01</f>
        <v>1.04</v>
      </c>
      <c r="B23" s="1008" t="s">
        <v>1957</v>
      </c>
      <c r="C23" s="999"/>
      <c r="D23" s="256"/>
      <c r="E23" s="266">
        <f t="shared" si="0"/>
        <v>0</v>
      </c>
    </row>
    <row r="24" spans="1:5" s="10" customFormat="1" ht="14.25">
      <c r="A24" s="252"/>
      <c r="B24" s="226" t="s">
        <v>54</v>
      </c>
      <c r="C24" s="223">
        <v>1</v>
      </c>
      <c r="D24" s="257"/>
      <c r="E24" s="266">
        <f t="shared" si="0"/>
        <v>0</v>
      </c>
    </row>
    <row r="25" spans="1:5" s="10" customFormat="1" ht="14.25">
      <c r="A25" s="252"/>
      <c r="B25" s="999"/>
      <c r="C25" s="999"/>
      <c r="D25" s="256"/>
      <c r="E25" s="266">
        <f t="shared" si="0"/>
        <v>0</v>
      </c>
    </row>
    <row r="26" spans="1:5" s="10" customFormat="1" ht="14.25">
      <c r="A26" s="252"/>
      <c r="B26" s="226"/>
      <c r="C26" s="223"/>
      <c r="D26" s="256"/>
      <c r="E26" s="266">
        <f t="shared" si="0"/>
        <v>0</v>
      </c>
    </row>
    <row r="27" spans="1:5" s="10" customFormat="1" ht="24" customHeight="1">
      <c r="A27" s="252">
        <f>A23+0.01</f>
        <v>1.05</v>
      </c>
      <c r="B27" s="1008" t="s">
        <v>1958</v>
      </c>
      <c r="C27" s="999"/>
      <c r="D27" s="256"/>
      <c r="E27" s="266">
        <f t="shared" si="0"/>
        <v>0</v>
      </c>
    </row>
    <row r="28" spans="1:5" s="10" customFormat="1" ht="14.25">
      <c r="A28" s="252"/>
      <c r="B28" s="226" t="s">
        <v>54</v>
      </c>
      <c r="C28" s="223">
        <v>1</v>
      </c>
      <c r="D28" s="257"/>
      <c r="E28" s="266">
        <f t="shared" si="0"/>
        <v>0</v>
      </c>
    </row>
    <row r="29" spans="1:5" s="10" customFormat="1" ht="14.25">
      <c r="A29" s="252"/>
      <c r="B29" s="999"/>
      <c r="C29" s="999"/>
      <c r="D29" s="256"/>
      <c r="E29" s="266">
        <f t="shared" si="0"/>
        <v>0</v>
      </c>
    </row>
    <row r="30" spans="1:5" s="10" customFormat="1" ht="14.25">
      <c r="A30" s="252"/>
      <c r="B30" s="226"/>
      <c r="C30" s="223"/>
      <c r="D30" s="256"/>
      <c r="E30" s="266">
        <f t="shared" si="0"/>
        <v>0</v>
      </c>
    </row>
    <row r="31" spans="1:5" s="10" customFormat="1" ht="24" customHeight="1">
      <c r="A31" s="252">
        <f>A27+0.01</f>
        <v>1.06</v>
      </c>
      <c r="B31" s="1008" t="s">
        <v>1959</v>
      </c>
      <c r="C31" s="999"/>
      <c r="D31" s="256"/>
      <c r="E31" s="266">
        <f t="shared" si="0"/>
        <v>0</v>
      </c>
    </row>
    <row r="32" spans="1:5" s="10" customFormat="1" ht="14.25">
      <c r="A32" s="252"/>
      <c r="B32" s="226" t="s">
        <v>54</v>
      </c>
      <c r="C32" s="223">
        <v>1</v>
      </c>
      <c r="D32" s="257"/>
      <c r="E32" s="266">
        <f t="shared" si="0"/>
        <v>0</v>
      </c>
    </row>
    <row r="33" spans="1:5" s="10" customFormat="1" ht="14.25">
      <c r="A33" s="252"/>
      <c r="B33" s="999"/>
      <c r="C33" s="999"/>
      <c r="D33" s="256"/>
      <c r="E33" s="266">
        <f t="shared" si="0"/>
        <v>0</v>
      </c>
    </row>
    <row r="34" spans="1:5" s="10" customFormat="1" ht="14.25">
      <c r="A34" s="252"/>
      <c r="B34" s="226"/>
      <c r="C34" s="223"/>
      <c r="D34" s="256"/>
      <c r="E34" s="266">
        <f t="shared" si="0"/>
        <v>0</v>
      </c>
    </row>
    <row r="35" spans="1:5" s="10" customFormat="1" ht="15" customHeight="1">
      <c r="A35" s="253"/>
      <c r="B35" s="254"/>
      <c r="C35" s="223"/>
      <c r="D35" s="257"/>
      <c r="E35" s="249"/>
    </row>
    <row r="36" spans="1:5" s="10" customFormat="1" thickBot="1">
      <c r="A36" s="252"/>
      <c r="B36" s="262" t="s">
        <v>1960</v>
      </c>
      <c r="C36" s="231"/>
      <c r="D36" s="263"/>
      <c r="E36" s="263">
        <f>SUM(E11:E35)</f>
        <v>0</v>
      </c>
    </row>
    <row r="37" spans="1:5" s="10" customFormat="1" thickTop="1">
      <c r="A37" s="252" t="s">
        <v>16</v>
      </c>
      <c r="B37" s="228" t="s">
        <v>1961</v>
      </c>
      <c r="C37" s="223"/>
      <c r="D37" s="256"/>
      <c r="E37" s="256"/>
    </row>
    <row r="38" spans="1:5" s="10" customFormat="1" ht="13.5" customHeight="1">
      <c r="A38" s="252"/>
      <c r="B38" s="1011"/>
      <c r="C38" s="1011"/>
      <c r="D38" s="256"/>
      <c r="E38" s="256"/>
    </row>
    <row r="39" spans="1:5" s="10" customFormat="1" ht="25.5" customHeight="1">
      <c r="A39" s="252">
        <v>2.0099999999999998</v>
      </c>
      <c r="B39" s="999" t="s">
        <v>1962</v>
      </c>
      <c r="C39" s="999"/>
      <c r="D39" s="256"/>
      <c r="E39" s="256"/>
    </row>
    <row r="40" spans="1:5" s="10" customFormat="1" ht="14.25">
      <c r="A40" s="252"/>
      <c r="B40" s="226" t="s">
        <v>1813</v>
      </c>
      <c r="C40" s="223">
        <v>265</v>
      </c>
      <c r="D40" s="257"/>
      <c r="E40" s="266">
        <f t="shared" ref="E40:E42" si="1">ROUND(ROUND($C40,2)*ROUND($D40,2),2)</f>
        <v>0</v>
      </c>
    </row>
    <row r="41" spans="1:5" s="10" customFormat="1" ht="14.25">
      <c r="A41" s="252"/>
      <c r="B41" s="999"/>
      <c r="C41" s="999"/>
      <c r="D41" s="256"/>
      <c r="E41" s="266">
        <f t="shared" si="1"/>
        <v>0</v>
      </c>
    </row>
    <row r="42" spans="1:5" s="10" customFormat="1" ht="14.25">
      <c r="A42" s="252"/>
      <c r="B42" s="226"/>
      <c r="C42" s="223"/>
      <c r="D42" s="256"/>
      <c r="E42" s="266">
        <f t="shared" si="1"/>
        <v>0</v>
      </c>
    </row>
    <row r="43" spans="1:5" s="10" customFormat="1" ht="14.25">
      <c r="A43" s="264"/>
      <c r="B43" s="233"/>
      <c r="C43" s="223"/>
      <c r="D43" s="256"/>
      <c r="E43" s="256">
        <f t="shared" ref="E43" si="2">ROUND(C43*D43,2)</f>
        <v>0</v>
      </c>
    </row>
    <row r="44" spans="1:5" s="10" customFormat="1" thickBot="1">
      <c r="A44" s="252"/>
      <c r="B44" s="262" t="s">
        <v>1963</v>
      </c>
      <c r="C44" s="231"/>
      <c r="D44" s="263"/>
      <c r="E44" s="263">
        <f>SUM(E38:E43)</f>
        <v>0</v>
      </c>
    </row>
    <row r="45" spans="1:5" s="10" customFormat="1" thickTop="1">
      <c r="A45" s="264" t="s">
        <v>18</v>
      </c>
      <c r="B45" s="228" t="s">
        <v>1964</v>
      </c>
      <c r="C45" s="223"/>
      <c r="D45" s="256"/>
      <c r="E45" s="256"/>
    </row>
    <row r="46" spans="1:5" s="10" customFormat="1" ht="14.25" customHeight="1">
      <c r="A46" s="253"/>
      <c r="B46" s="822"/>
      <c r="C46" s="822"/>
      <c r="D46" s="1295"/>
      <c r="E46" s="822"/>
    </row>
    <row r="47" spans="1:5" s="10" customFormat="1" ht="46.5" customHeight="1">
      <c r="A47" s="252">
        <v>3.01</v>
      </c>
      <c r="B47" s="999" t="s">
        <v>1965</v>
      </c>
      <c r="C47" s="999"/>
      <c r="D47" s="256"/>
      <c r="E47" s="256">
        <f t="shared" ref="E47" si="3">ROUND(C47*D47,2)</f>
        <v>0</v>
      </c>
    </row>
    <row r="48" spans="1:5" s="10" customFormat="1" ht="14.25">
      <c r="A48" s="252"/>
      <c r="B48" s="233" t="s">
        <v>1009</v>
      </c>
      <c r="C48" s="223">
        <v>0.3</v>
      </c>
      <c r="D48" s="256"/>
      <c r="E48" s="266">
        <f t="shared" ref="E48:E70" si="4">ROUND(ROUND($C48,2)*ROUND($D48,2),2)</f>
        <v>0</v>
      </c>
    </row>
    <row r="49" spans="1:5" s="10" customFormat="1" ht="14.25">
      <c r="A49" s="252"/>
      <c r="B49" s="999"/>
      <c r="C49" s="999"/>
      <c r="D49" s="256"/>
      <c r="E49" s="266">
        <f t="shared" si="4"/>
        <v>0</v>
      </c>
    </row>
    <row r="50" spans="1:5" s="10" customFormat="1" ht="14.25">
      <c r="A50" s="252"/>
      <c r="B50" s="226"/>
      <c r="C50" s="223"/>
      <c r="D50" s="256"/>
      <c r="E50" s="266">
        <f t="shared" si="4"/>
        <v>0</v>
      </c>
    </row>
    <row r="51" spans="1:5" s="10" customFormat="1" ht="44.25" customHeight="1">
      <c r="A51" s="252">
        <f>SUM(A47,0.01)</f>
        <v>3.0199999999999996</v>
      </c>
      <c r="B51" s="999" t="s">
        <v>1966</v>
      </c>
      <c r="C51" s="999"/>
      <c r="D51" s="256"/>
      <c r="E51" s="266">
        <f t="shared" si="4"/>
        <v>0</v>
      </c>
    </row>
    <row r="52" spans="1:5" s="10" customFormat="1" ht="14.25">
      <c r="A52" s="252"/>
      <c r="B52" s="233" t="s">
        <v>1868</v>
      </c>
      <c r="C52" s="223">
        <v>0.5</v>
      </c>
      <c r="D52" s="256"/>
      <c r="E52" s="266">
        <f t="shared" si="4"/>
        <v>0</v>
      </c>
    </row>
    <row r="53" spans="1:5" s="10" customFormat="1" ht="14.25">
      <c r="A53" s="252"/>
      <c r="B53" s="999"/>
      <c r="C53" s="999"/>
      <c r="D53" s="256"/>
      <c r="E53" s="266">
        <f t="shared" si="4"/>
        <v>0</v>
      </c>
    </row>
    <row r="54" spans="1:5" s="10" customFormat="1" ht="14.25">
      <c r="A54" s="252"/>
      <c r="B54" s="226"/>
      <c r="C54" s="223"/>
      <c r="D54" s="256"/>
      <c r="E54" s="266">
        <f t="shared" si="4"/>
        <v>0</v>
      </c>
    </row>
    <row r="55" spans="1:5" s="10" customFormat="1" ht="123" customHeight="1">
      <c r="A55" s="252">
        <f>SUM(A51,0.01)</f>
        <v>3.0299999999999994</v>
      </c>
      <c r="B55" s="999" t="s">
        <v>1967</v>
      </c>
      <c r="C55" s="999"/>
      <c r="D55" s="256"/>
      <c r="E55" s="266">
        <f t="shared" si="4"/>
        <v>0</v>
      </c>
    </row>
    <row r="56" spans="1:5" s="10" customFormat="1" ht="14.25">
      <c r="A56" s="252"/>
      <c r="B56" s="226" t="s">
        <v>1813</v>
      </c>
      <c r="C56" s="223">
        <v>57.2</v>
      </c>
      <c r="D56" s="256"/>
      <c r="E56" s="266">
        <f t="shared" si="4"/>
        <v>0</v>
      </c>
    </row>
    <row r="57" spans="1:5" s="10" customFormat="1" ht="14.25">
      <c r="A57" s="252"/>
      <c r="B57" s="999"/>
      <c r="C57" s="999"/>
      <c r="D57" s="256"/>
      <c r="E57" s="266">
        <f t="shared" si="4"/>
        <v>0</v>
      </c>
    </row>
    <row r="58" spans="1:5" s="10" customFormat="1" ht="14.25">
      <c r="A58" s="252"/>
      <c r="B58" s="226"/>
      <c r="C58" s="223"/>
      <c r="D58" s="256"/>
      <c r="E58" s="266">
        <f t="shared" si="4"/>
        <v>0</v>
      </c>
    </row>
    <row r="59" spans="1:5" s="10" customFormat="1" ht="34.5" customHeight="1">
      <c r="A59" s="252">
        <f>SUM(A55,0.01)</f>
        <v>3.0399999999999991</v>
      </c>
      <c r="B59" s="1011" t="s">
        <v>1968</v>
      </c>
      <c r="C59" s="1011"/>
      <c r="D59" s="256"/>
      <c r="E59" s="266">
        <f t="shared" si="4"/>
        <v>0</v>
      </c>
    </row>
    <row r="60" spans="1:5" s="10" customFormat="1" ht="14.25">
      <c r="A60" s="252"/>
      <c r="B60" s="226" t="s">
        <v>1813</v>
      </c>
      <c r="C60" s="223">
        <v>3</v>
      </c>
      <c r="D60" s="256"/>
      <c r="E60" s="266">
        <f t="shared" si="4"/>
        <v>0</v>
      </c>
    </row>
    <row r="61" spans="1:5" s="10" customFormat="1" ht="14.25">
      <c r="A61" s="252"/>
      <c r="B61" s="999"/>
      <c r="C61" s="999"/>
      <c r="D61" s="256"/>
      <c r="E61" s="266">
        <f t="shared" si="4"/>
        <v>0</v>
      </c>
    </row>
    <row r="62" spans="1:5" s="10" customFormat="1" ht="14.25">
      <c r="A62" s="252"/>
      <c r="B62" s="226"/>
      <c r="C62" s="223"/>
      <c r="D62" s="256"/>
      <c r="E62" s="266">
        <f t="shared" si="4"/>
        <v>0</v>
      </c>
    </row>
    <row r="63" spans="1:5" s="10" customFormat="1" ht="101.25" customHeight="1">
      <c r="A63" s="252">
        <f>SUM(A59,0.01)</f>
        <v>3.0499999999999989</v>
      </c>
      <c r="B63" s="1011" t="s">
        <v>1969</v>
      </c>
      <c r="C63" s="1011"/>
      <c r="D63" s="256"/>
      <c r="E63" s="266">
        <f t="shared" si="4"/>
        <v>0</v>
      </c>
    </row>
    <row r="64" spans="1:5" s="10" customFormat="1" ht="14.25">
      <c r="A64" s="252"/>
      <c r="B64" s="226" t="s">
        <v>54</v>
      </c>
      <c r="C64" s="223">
        <v>1</v>
      </c>
      <c r="D64" s="256"/>
      <c r="E64" s="266">
        <f t="shared" si="4"/>
        <v>0</v>
      </c>
    </row>
    <row r="65" spans="1:5" s="10" customFormat="1" ht="11.25" customHeight="1">
      <c r="A65" s="252"/>
      <c r="B65" s="999"/>
      <c r="C65" s="999"/>
      <c r="D65" s="256"/>
      <c r="E65" s="266">
        <f t="shared" si="4"/>
        <v>0</v>
      </c>
    </row>
    <row r="66" spans="1:5" s="10" customFormat="1" ht="14.25">
      <c r="A66" s="252"/>
      <c r="B66" s="226"/>
      <c r="C66" s="223"/>
      <c r="D66" s="256"/>
      <c r="E66" s="266">
        <f t="shared" si="4"/>
        <v>0</v>
      </c>
    </row>
    <row r="67" spans="1:5" s="10" customFormat="1" ht="96.75" customHeight="1">
      <c r="A67" s="252">
        <f>SUM(A63,0.01)</f>
        <v>3.0599999999999987</v>
      </c>
      <c r="B67" s="1003" t="s">
        <v>1970</v>
      </c>
      <c r="C67" s="1003"/>
      <c r="D67" s="256"/>
      <c r="E67" s="266">
        <f t="shared" si="4"/>
        <v>0</v>
      </c>
    </row>
    <row r="68" spans="1:5" s="10" customFormat="1" ht="14.25">
      <c r="A68" s="252"/>
      <c r="B68" s="226" t="s">
        <v>54</v>
      </c>
      <c r="C68" s="223">
        <v>1</v>
      </c>
      <c r="D68" s="256"/>
      <c r="E68" s="266">
        <f t="shared" si="4"/>
        <v>0</v>
      </c>
    </row>
    <row r="69" spans="1:5" s="10" customFormat="1" ht="9" customHeight="1">
      <c r="A69" s="252"/>
      <c r="B69" s="999"/>
      <c r="C69" s="999"/>
      <c r="D69" s="256"/>
      <c r="E69" s="266">
        <f t="shared" si="4"/>
        <v>0</v>
      </c>
    </row>
    <row r="70" spans="1:5" s="10" customFormat="1" ht="14.25">
      <c r="A70" s="252"/>
      <c r="B70" s="226"/>
      <c r="C70" s="223"/>
      <c r="D70" s="256"/>
      <c r="E70" s="266">
        <f t="shared" si="4"/>
        <v>0</v>
      </c>
    </row>
    <row r="71" spans="1:5" s="10" customFormat="1" thickBot="1">
      <c r="A71" s="252"/>
      <c r="B71" s="246" t="s">
        <v>1971</v>
      </c>
      <c r="C71" s="231"/>
      <c r="D71" s="263"/>
      <c r="E71" s="263">
        <f>SUM(E47:E70)</f>
        <v>0</v>
      </c>
    </row>
    <row r="72" spans="1:5" s="10" customFormat="1" thickTop="1">
      <c r="A72" s="264" t="s">
        <v>20</v>
      </c>
      <c r="B72" s="228" t="s">
        <v>1972</v>
      </c>
      <c r="C72" s="223"/>
      <c r="D72" s="256"/>
      <c r="E72" s="256"/>
    </row>
    <row r="73" spans="1:5" s="10" customFormat="1" ht="14.25">
      <c r="A73" s="252"/>
      <c r="B73" s="226"/>
      <c r="C73" s="223"/>
      <c r="D73" s="256"/>
      <c r="E73" s="256"/>
    </row>
    <row r="74" spans="1:5" s="10" customFormat="1" ht="23.25" customHeight="1">
      <c r="A74" s="252">
        <v>4.01</v>
      </c>
      <c r="B74" s="999" t="s">
        <v>1973</v>
      </c>
      <c r="C74" s="999"/>
      <c r="D74" s="256"/>
      <c r="E74" s="256">
        <f t="shared" ref="E74" si="5">ROUND(C74*D74,2)</f>
        <v>0</v>
      </c>
    </row>
    <row r="75" spans="1:5" s="10" customFormat="1" ht="14.25">
      <c r="A75" s="252"/>
      <c r="B75" s="226" t="s">
        <v>1813</v>
      </c>
      <c r="C75" s="223">
        <v>265</v>
      </c>
      <c r="D75" s="256"/>
      <c r="E75" s="266">
        <f>ROUND(ROUND($C75,2)*ROUND($D75,2),2)</f>
        <v>0</v>
      </c>
    </row>
    <row r="76" spans="1:5" s="10" customFormat="1" ht="14.25">
      <c r="A76" s="252"/>
      <c r="B76" s="1000" t="s">
        <v>68</v>
      </c>
      <c r="C76" s="1000"/>
      <c r="D76" s="256"/>
      <c r="E76" s="266">
        <f t="shared" ref="E76:E107" si="6">ROUND(ROUND($C76,2)*ROUND($D76,2),2)</f>
        <v>0</v>
      </c>
    </row>
    <row r="77" spans="1:5" s="10" customFormat="1" ht="14.25">
      <c r="A77" s="252"/>
      <c r="B77" s="226"/>
      <c r="C77" s="223"/>
      <c r="D77" s="256"/>
      <c r="E77" s="266">
        <f t="shared" si="6"/>
        <v>0</v>
      </c>
    </row>
    <row r="78" spans="1:5" s="10" customFormat="1" ht="26.25" customHeight="1">
      <c r="A78" s="252">
        <f>A74+0.01</f>
        <v>4.0199999999999996</v>
      </c>
      <c r="B78" s="1008" t="s">
        <v>1974</v>
      </c>
      <c r="C78" s="1003"/>
      <c r="D78" s="255"/>
      <c r="E78" s="266">
        <f t="shared" si="6"/>
        <v>0</v>
      </c>
    </row>
    <row r="79" spans="1:5" s="10" customFormat="1" ht="14.25">
      <c r="A79" s="252"/>
      <c r="B79" s="265" t="s">
        <v>1975</v>
      </c>
      <c r="C79" s="266">
        <v>265</v>
      </c>
      <c r="D79" s="255"/>
      <c r="E79" s="266">
        <f t="shared" si="6"/>
        <v>0</v>
      </c>
    </row>
    <row r="80" spans="1:5" s="10" customFormat="1" ht="14.25">
      <c r="A80" s="252"/>
      <c r="B80" s="267"/>
      <c r="C80" s="266"/>
      <c r="D80" s="268"/>
      <c r="E80" s="266">
        <f t="shared" si="6"/>
        <v>0</v>
      </c>
    </row>
    <row r="81" spans="1:5" s="10" customFormat="1" ht="14.25">
      <c r="A81" s="252"/>
      <c r="B81" s="265"/>
      <c r="C81" s="266"/>
      <c r="D81" s="255"/>
      <c r="E81" s="266">
        <f t="shared" si="6"/>
        <v>0</v>
      </c>
    </row>
    <row r="82" spans="1:5" s="10" customFormat="1" ht="24.75" customHeight="1">
      <c r="A82" s="252">
        <f>A78+0.01</f>
        <v>4.0299999999999994</v>
      </c>
      <c r="B82" s="999" t="s">
        <v>1976</v>
      </c>
      <c r="C82" s="999"/>
      <c r="D82" s="256"/>
      <c r="E82" s="266">
        <f t="shared" si="6"/>
        <v>0</v>
      </c>
    </row>
    <row r="83" spans="1:5" s="10" customFormat="1" ht="14.25">
      <c r="A83" s="252"/>
      <c r="B83" s="226" t="s">
        <v>54</v>
      </c>
      <c r="C83" s="223">
        <v>1</v>
      </c>
      <c r="D83" s="256"/>
      <c r="E83" s="266">
        <f t="shared" si="6"/>
        <v>0</v>
      </c>
    </row>
    <row r="84" spans="1:5" s="10" customFormat="1" ht="14.25">
      <c r="A84" s="252"/>
      <c r="B84" s="999"/>
      <c r="C84" s="999"/>
      <c r="D84" s="256"/>
      <c r="E84" s="266">
        <f t="shared" si="6"/>
        <v>0</v>
      </c>
    </row>
    <row r="85" spans="1:5" s="10" customFormat="1" ht="14.25">
      <c r="A85" s="252"/>
      <c r="B85" s="226"/>
      <c r="C85" s="223"/>
      <c r="D85" s="256"/>
      <c r="E85" s="266">
        <f t="shared" si="6"/>
        <v>0</v>
      </c>
    </row>
    <row r="86" spans="1:5" s="10" customFormat="1" ht="21.75" customHeight="1">
      <c r="A86" s="252">
        <f>A82+0.01</f>
        <v>4.0399999999999991</v>
      </c>
      <c r="B86" s="999" t="s">
        <v>1977</v>
      </c>
      <c r="C86" s="1003"/>
      <c r="D86" s="255"/>
      <c r="E86" s="266">
        <f t="shared" si="6"/>
        <v>0</v>
      </c>
    </row>
    <row r="87" spans="1:5" s="10" customFormat="1" ht="14.25">
      <c r="A87" s="252"/>
      <c r="B87" s="265" t="s">
        <v>54</v>
      </c>
      <c r="C87" s="266">
        <v>1</v>
      </c>
      <c r="D87" s="255"/>
      <c r="E87" s="266">
        <f t="shared" si="6"/>
        <v>0</v>
      </c>
    </row>
    <row r="88" spans="1:5" s="10" customFormat="1" ht="14.25">
      <c r="A88" s="252"/>
      <c r="B88" s="267"/>
      <c r="C88" s="266"/>
      <c r="D88" s="268"/>
      <c r="E88" s="266">
        <f t="shared" si="6"/>
        <v>0</v>
      </c>
    </row>
    <row r="89" spans="1:5" s="10" customFormat="1" ht="14.25">
      <c r="A89" s="252"/>
      <c r="B89" s="265"/>
      <c r="C89" s="266"/>
      <c r="D89" s="255"/>
      <c r="E89" s="266">
        <f t="shared" si="6"/>
        <v>0</v>
      </c>
    </row>
    <row r="90" spans="1:5" s="10" customFormat="1" ht="36.75" customHeight="1">
      <c r="A90" s="252">
        <f>A86+0.01</f>
        <v>4.0499999999999989</v>
      </c>
      <c r="B90" s="999" t="s">
        <v>1978</v>
      </c>
      <c r="C90" s="999"/>
      <c r="D90" s="256"/>
      <c r="E90" s="266">
        <f t="shared" si="6"/>
        <v>0</v>
      </c>
    </row>
    <row r="91" spans="1:5" s="10" customFormat="1" ht="14.25">
      <c r="A91" s="252"/>
      <c r="B91" s="226" t="s">
        <v>54</v>
      </c>
      <c r="C91" s="223">
        <v>1</v>
      </c>
      <c r="D91" s="256"/>
      <c r="E91" s="266">
        <f t="shared" si="6"/>
        <v>0</v>
      </c>
    </row>
    <row r="92" spans="1:5" s="10" customFormat="1" ht="14.25">
      <c r="A92" s="252"/>
      <c r="B92" s="999"/>
      <c r="C92" s="999"/>
      <c r="D92" s="256"/>
      <c r="E92" s="266">
        <f t="shared" si="6"/>
        <v>0</v>
      </c>
    </row>
    <row r="93" spans="1:5" s="10" customFormat="1" ht="14.25">
      <c r="A93" s="252"/>
      <c r="B93" s="226"/>
      <c r="C93" s="223"/>
      <c r="D93" s="256"/>
      <c r="E93" s="266">
        <f t="shared" si="6"/>
        <v>0</v>
      </c>
    </row>
    <row r="94" spans="1:5" s="10" customFormat="1" ht="26.25" customHeight="1">
      <c r="A94" s="252">
        <f>A90+0.01</f>
        <v>4.0599999999999987</v>
      </c>
      <c r="B94" s="999" t="s">
        <v>1979</v>
      </c>
      <c r="C94" s="999"/>
      <c r="D94" s="256"/>
      <c r="E94" s="266">
        <f t="shared" si="6"/>
        <v>0</v>
      </c>
    </row>
    <row r="95" spans="1:5" s="10" customFormat="1" ht="14.25">
      <c r="A95" s="252"/>
      <c r="B95" s="226" t="s">
        <v>54</v>
      </c>
      <c r="C95" s="223">
        <v>4</v>
      </c>
      <c r="D95" s="256"/>
      <c r="E95" s="266">
        <f t="shared" si="6"/>
        <v>0</v>
      </c>
    </row>
    <row r="96" spans="1:5" s="10" customFormat="1" ht="14.25">
      <c r="A96" s="252"/>
      <c r="B96" s="999"/>
      <c r="C96" s="999"/>
      <c r="D96" s="256"/>
      <c r="E96" s="266">
        <f t="shared" si="6"/>
        <v>0</v>
      </c>
    </row>
    <row r="97" spans="1:10" s="10" customFormat="1" ht="14.25">
      <c r="A97" s="252"/>
      <c r="B97" s="226"/>
      <c r="C97" s="223"/>
      <c r="D97" s="256"/>
      <c r="E97" s="266">
        <f t="shared" si="6"/>
        <v>0</v>
      </c>
    </row>
    <row r="98" spans="1:10" s="10" customFormat="1" ht="33" customHeight="1">
      <c r="A98" s="252">
        <f>A94+0.01</f>
        <v>4.0699999999999985</v>
      </c>
      <c r="B98" s="999" t="s">
        <v>1980</v>
      </c>
      <c r="C98" s="999"/>
      <c r="D98" s="269"/>
      <c r="E98" s="266">
        <f t="shared" si="6"/>
        <v>0</v>
      </c>
      <c r="I98" s="48"/>
      <c r="J98" s="48"/>
    </row>
    <row r="99" spans="1:10" s="10" customFormat="1" ht="14.25">
      <c r="A99" s="252"/>
      <c r="B99" s="226" t="s">
        <v>54</v>
      </c>
      <c r="C99" s="223">
        <v>2</v>
      </c>
      <c r="D99" s="256"/>
      <c r="E99" s="266">
        <f t="shared" si="6"/>
        <v>0</v>
      </c>
      <c r="I99" s="52">
        <f>105.6*3.5+1*0.2*0.8*18+0.9*0.2*0.8*5+48*3.4*1.02+22.5*4.2</f>
        <v>634.16399999999999</v>
      </c>
      <c r="J99" s="48"/>
    </row>
    <row r="100" spans="1:10" s="10" customFormat="1" ht="17.25" customHeight="1">
      <c r="A100" s="252"/>
      <c r="B100" s="1000"/>
      <c r="C100" s="1000"/>
      <c r="D100" s="256"/>
      <c r="E100" s="266">
        <f t="shared" si="6"/>
        <v>0</v>
      </c>
      <c r="I100" s="48">
        <f>13.29*3.32*0.2+2.8*3.32*0.2*2+2.6*3.32*0.2</f>
        <v>14.269360000000001</v>
      </c>
      <c r="J100" s="48"/>
    </row>
    <row r="101" spans="1:10" s="10" customFormat="1" ht="14.25">
      <c r="A101" s="252"/>
      <c r="B101" s="226"/>
      <c r="C101" s="223"/>
      <c r="D101" s="269"/>
      <c r="E101" s="266">
        <f t="shared" si="6"/>
        <v>0</v>
      </c>
      <c r="I101" s="48"/>
      <c r="J101" s="48"/>
    </row>
    <row r="102" spans="1:10" s="10" customFormat="1" ht="41.25" customHeight="1">
      <c r="A102" s="252">
        <f>A98+0.01</f>
        <v>4.0799999999999983</v>
      </c>
      <c r="B102" s="999" t="s">
        <v>1981</v>
      </c>
      <c r="C102" s="1003"/>
      <c r="D102" s="255"/>
      <c r="E102" s="266">
        <f t="shared" si="6"/>
        <v>0</v>
      </c>
      <c r="F102" s="35"/>
      <c r="G102" s="35"/>
      <c r="H102" s="35"/>
    </row>
    <row r="103" spans="1:10" s="10" customFormat="1">
      <c r="A103" s="252"/>
      <c r="B103" s="265" t="s">
        <v>310</v>
      </c>
      <c r="C103" s="266">
        <v>6</v>
      </c>
      <c r="D103" s="255"/>
      <c r="E103" s="266">
        <f t="shared" si="6"/>
        <v>0</v>
      </c>
      <c r="F103" s="35"/>
      <c r="G103" s="35"/>
      <c r="H103" s="35"/>
    </row>
    <row r="104" spans="1:10" s="10" customFormat="1">
      <c r="A104" s="252"/>
      <c r="B104" s="267"/>
      <c r="C104" s="266"/>
      <c r="D104" s="268"/>
      <c r="E104" s="266">
        <f t="shared" si="6"/>
        <v>0</v>
      </c>
      <c r="F104" s="35"/>
      <c r="G104" s="35"/>
      <c r="H104" s="35"/>
    </row>
    <row r="105" spans="1:10" s="10" customFormat="1">
      <c r="A105" s="252"/>
      <c r="B105" s="265"/>
      <c r="C105" s="266"/>
      <c r="D105" s="255"/>
      <c r="E105" s="266">
        <f t="shared" si="6"/>
        <v>0</v>
      </c>
      <c r="F105" s="35"/>
      <c r="G105" s="35"/>
      <c r="H105" s="35"/>
    </row>
    <row r="106" spans="1:10" s="10" customFormat="1" ht="66" customHeight="1">
      <c r="A106" s="252">
        <f>A102+0.01</f>
        <v>4.0899999999999981</v>
      </c>
      <c r="B106" s="999" t="s">
        <v>1983</v>
      </c>
      <c r="C106" s="999"/>
      <c r="D106" s="256"/>
      <c r="E106" s="266">
        <f t="shared" si="6"/>
        <v>0</v>
      </c>
      <c r="I106" s="48"/>
      <c r="J106" s="48"/>
    </row>
    <row r="107" spans="1:10" s="10" customFormat="1" ht="14.25">
      <c r="A107" s="252"/>
      <c r="B107" s="226" t="s">
        <v>54</v>
      </c>
      <c r="C107" s="223">
        <v>1</v>
      </c>
      <c r="D107" s="256"/>
      <c r="E107" s="266">
        <f t="shared" si="6"/>
        <v>0</v>
      </c>
      <c r="I107" s="48">
        <f>(2279.03-1434.96-12.6+10.26)*0.2+(0.112*6)*3.85</f>
        <v>170.93320000000003</v>
      </c>
      <c r="J107" s="48" t="s">
        <v>337</v>
      </c>
    </row>
    <row r="108" spans="1:10" s="10" customFormat="1" ht="14.25">
      <c r="A108" s="252"/>
      <c r="B108" s="226"/>
      <c r="C108" s="223"/>
      <c r="D108" s="256"/>
      <c r="E108" s="256"/>
    </row>
    <row r="109" spans="1:10" s="10" customFormat="1" thickBot="1">
      <c r="A109" s="252"/>
      <c r="B109" s="246" t="s">
        <v>1982</v>
      </c>
      <c r="C109" s="231"/>
      <c r="D109" s="263"/>
      <c r="E109" s="263">
        <f>SUM(E74:E108)</f>
        <v>0</v>
      </c>
    </row>
    <row r="110" spans="1:10" s="10" customFormat="1" thickTop="1">
      <c r="A110" s="264" t="s">
        <v>22</v>
      </c>
      <c r="B110" s="228" t="s">
        <v>1984</v>
      </c>
      <c r="C110" s="223"/>
      <c r="D110" s="256"/>
      <c r="E110" s="256"/>
    </row>
    <row r="111" spans="1:10" s="10" customFormat="1" ht="14.25">
      <c r="A111" s="252"/>
      <c r="B111" s="226"/>
      <c r="C111" s="223"/>
      <c r="D111" s="256"/>
      <c r="E111" s="256"/>
    </row>
    <row r="112" spans="1:10" s="10" customFormat="1" ht="21.75" customHeight="1">
      <c r="A112" s="252">
        <v>5.01</v>
      </c>
      <c r="B112" s="999" t="s">
        <v>1985</v>
      </c>
      <c r="C112" s="999"/>
      <c r="D112" s="256"/>
      <c r="E112" s="256">
        <f>ROUND(C112*D112,2)</f>
        <v>0</v>
      </c>
    </row>
    <row r="113" spans="1:5" s="10" customFormat="1" ht="14.25">
      <c r="A113" s="252"/>
      <c r="B113" s="226" t="s">
        <v>310</v>
      </c>
      <c r="C113" s="223">
        <v>6</v>
      </c>
      <c r="D113" s="256"/>
      <c r="E113" s="266">
        <f t="shared" ref="E113:E122" si="7">ROUND(ROUND($C113,2)*ROUND($D113,2),2)</f>
        <v>0</v>
      </c>
    </row>
    <row r="114" spans="1:5" s="10" customFormat="1" ht="14.25">
      <c r="A114" s="252"/>
      <c r="B114" s="1000"/>
      <c r="C114" s="1000"/>
      <c r="D114" s="256"/>
      <c r="E114" s="266">
        <f t="shared" si="7"/>
        <v>0</v>
      </c>
    </row>
    <row r="115" spans="1:5" s="10" customFormat="1" ht="14.25">
      <c r="A115" s="252"/>
      <c r="B115" s="226"/>
      <c r="C115" s="223"/>
      <c r="D115" s="256"/>
      <c r="E115" s="266">
        <f t="shared" si="7"/>
        <v>0</v>
      </c>
    </row>
    <row r="116" spans="1:5" s="10" customFormat="1" ht="29.25" customHeight="1">
      <c r="A116" s="252">
        <f>A112+0.01</f>
        <v>5.0199999999999996</v>
      </c>
      <c r="B116" s="999" t="s">
        <v>1986</v>
      </c>
      <c r="C116" s="999"/>
      <c r="D116" s="256"/>
      <c r="E116" s="266">
        <f t="shared" si="7"/>
        <v>0</v>
      </c>
    </row>
    <row r="117" spans="1:5" s="10" customFormat="1" ht="14.25">
      <c r="A117" s="252"/>
      <c r="B117" s="226" t="s">
        <v>310</v>
      </c>
      <c r="C117" s="223">
        <v>6</v>
      </c>
      <c r="D117" s="256"/>
      <c r="E117" s="266">
        <f t="shared" si="7"/>
        <v>0</v>
      </c>
    </row>
    <row r="118" spans="1:5" s="10" customFormat="1" ht="14.25">
      <c r="A118" s="252"/>
      <c r="B118" s="1000"/>
      <c r="C118" s="1000"/>
      <c r="D118" s="256"/>
      <c r="E118" s="266">
        <f t="shared" si="7"/>
        <v>0</v>
      </c>
    </row>
    <row r="119" spans="1:5" s="10" customFormat="1" ht="14.25">
      <c r="A119" s="252"/>
      <c r="B119" s="226"/>
      <c r="C119" s="223"/>
      <c r="D119" s="256"/>
      <c r="E119" s="266">
        <f t="shared" si="7"/>
        <v>0</v>
      </c>
    </row>
    <row r="120" spans="1:5" s="10" customFormat="1" ht="34.5" customHeight="1">
      <c r="A120" s="252">
        <f>A116+0.01</f>
        <v>5.0299999999999994</v>
      </c>
      <c r="B120" s="999" t="s">
        <v>1987</v>
      </c>
      <c r="C120" s="999"/>
      <c r="D120" s="256"/>
      <c r="E120" s="266">
        <f t="shared" si="7"/>
        <v>0</v>
      </c>
    </row>
    <row r="121" spans="1:5" s="10" customFormat="1" ht="14.25">
      <c r="A121" s="252"/>
      <c r="B121" s="226" t="s">
        <v>310</v>
      </c>
      <c r="C121" s="223">
        <v>6</v>
      </c>
      <c r="D121" s="256"/>
      <c r="E121" s="266">
        <f t="shared" si="7"/>
        <v>0</v>
      </c>
    </row>
    <row r="122" spans="1:5" s="10" customFormat="1" ht="14.25">
      <c r="A122" s="252"/>
      <c r="B122" s="226"/>
      <c r="C122" s="223"/>
      <c r="D122" s="256"/>
      <c r="E122" s="266">
        <f t="shared" si="7"/>
        <v>0</v>
      </c>
    </row>
    <row r="123" spans="1:5" s="10" customFormat="1" ht="14.25">
      <c r="A123" s="252"/>
      <c r="B123" s="226"/>
      <c r="C123" s="223"/>
      <c r="D123" s="256"/>
      <c r="E123" s="266">
        <f t="shared" ref="E123" si="8">ROUND(ROUND($C123,2)*ROUND($D123,2),2)</f>
        <v>0</v>
      </c>
    </row>
    <row r="124" spans="1:5" s="10" customFormat="1" thickBot="1">
      <c r="A124" s="252"/>
      <c r="B124" s="230" t="s">
        <v>1988</v>
      </c>
      <c r="C124" s="231"/>
      <c r="D124" s="263"/>
      <c r="E124" s="263">
        <f>SUM(E111:E123)</f>
        <v>0</v>
      </c>
    </row>
    <row r="125" spans="1:5" s="10" customFormat="1" thickTop="1">
      <c r="A125" s="252" t="s">
        <v>24</v>
      </c>
      <c r="B125" s="228" t="s">
        <v>1989</v>
      </c>
      <c r="C125" s="223"/>
      <c r="D125" s="256"/>
      <c r="E125" s="256"/>
    </row>
    <row r="126" spans="1:5" s="10" customFormat="1" ht="14.25">
      <c r="A126" s="252"/>
      <c r="B126" s="226"/>
      <c r="C126" s="223"/>
      <c r="D126" s="256"/>
      <c r="E126" s="256"/>
    </row>
    <row r="127" spans="1:5" s="10" customFormat="1" ht="33.75" customHeight="1">
      <c r="A127" s="252">
        <v>6.01</v>
      </c>
      <c r="B127" s="1008" t="s">
        <v>1990</v>
      </c>
      <c r="C127" s="999"/>
      <c r="D127" s="256"/>
      <c r="E127" s="256">
        <f>ROUND(C127*D127,2)</f>
        <v>0</v>
      </c>
    </row>
    <row r="128" spans="1:5" s="10" customFormat="1" ht="14.25">
      <c r="A128" s="252"/>
      <c r="B128" s="226" t="s">
        <v>54</v>
      </c>
      <c r="C128" s="223">
        <v>1</v>
      </c>
      <c r="D128" s="256"/>
      <c r="E128" s="266">
        <f t="shared" ref="E128:E149" si="9">ROUND(ROUND($C128,2)*ROUND($D128,2),2)</f>
        <v>0</v>
      </c>
    </row>
    <row r="129" spans="1:5" s="10" customFormat="1" ht="9.75" customHeight="1">
      <c r="A129" s="252"/>
      <c r="B129" s="1000"/>
      <c r="C129" s="1000"/>
      <c r="D129" s="256"/>
      <c r="E129" s="266">
        <f t="shared" si="9"/>
        <v>0</v>
      </c>
    </row>
    <row r="130" spans="1:5" s="10" customFormat="1" ht="14.25">
      <c r="A130" s="252"/>
      <c r="B130" s="226"/>
      <c r="C130" s="226"/>
      <c r="D130" s="256"/>
      <c r="E130" s="266">
        <f t="shared" si="9"/>
        <v>0</v>
      </c>
    </row>
    <row r="131" spans="1:5" s="10" customFormat="1" ht="47.25" customHeight="1">
      <c r="A131" s="252">
        <f>A127+0.01</f>
        <v>6.02</v>
      </c>
      <c r="B131" s="1008" t="s">
        <v>1991</v>
      </c>
      <c r="C131" s="999"/>
      <c r="D131" s="256"/>
      <c r="E131" s="266">
        <f t="shared" si="9"/>
        <v>0</v>
      </c>
    </row>
    <row r="132" spans="1:5" s="10" customFormat="1" ht="14.25">
      <c r="A132" s="252"/>
      <c r="B132" s="226" t="s">
        <v>54</v>
      </c>
      <c r="C132" s="223">
        <v>1</v>
      </c>
      <c r="D132" s="256"/>
      <c r="E132" s="266">
        <f t="shared" si="9"/>
        <v>0</v>
      </c>
    </row>
    <row r="133" spans="1:5" s="10" customFormat="1" ht="6.75" customHeight="1">
      <c r="A133" s="252"/>
      <c r="B133" s="226"/>
      <c r="C133" s="223"/>
      <c r="D133" s="256"/>
      <c r="E133" s="266">
        <f t="shared" si="9"/>
        <v>0</v>
      </c>
    </row>
    <row r="134" spans="1:5" s="10" customFormat="1" ht="14.25">
      <c r="A134" s="252"/>
      <c r="B134" s="999"/>
      <c r="C134" s="999"/>
      <c r="D134" s="256"/>
      <c r="E134" s="266">
        <f t="shared" si="9"/>
        <v>0</v>
      </c>
    </row>
    <row r="135" spans="1:5" s="10" customFormat="1" ht="53.25" customHeight="1">
      <c r="A135" s="252">
        <f>A131+0.01</f>
        <v>6.0299999999999994</v>
      </c>
      <c r="B135" s="1008" t="s">
        <v>1992</v>
      </c>
      <c r="C135" s="999"/>
      <c r="D135" s="256"/>
      <c r="E135" s="266">
        <f t="shared" si="9"/>
        <v>0</v>
      </c>
    </row>
    <row r="136" spans="1:5" s="10" customFormat="1" ht="14.25">
      <c r="A136" s="252"/>
      <c r="B136" s="226" t="s">
        <v>54</v>
      </c>
      <c r="C136" s="223">
        <v>1</v>
      </c>
      <c r="D136" s="256"/>
      <c r="E136" s="266">
        <f t="shared" si="9"/>
        <v>0</v>
      </c>
    </row>
    <row r="137" spans="1:5" s="10" customFormat="1" ht="6" customHeight="1">
      <c r="A137" s="252"/>
      <c r="B137" s="226"/>
      <c r="C137" s="223"/>
      <c r="D137" s="256"/>
      <c r="E137" s="266">
        <f t="shared" si="9"/>
        <v>0</v>
      </c>
    </row>
    <row r="138" spans="1:5" s="10" customFormat="1" ht="14.25">
      <c r="A138" s="252"/>
      <c r="B138" s="999"/>
      <c r="C138" s="999"/>
      <c r="D138" s="256"/>
      <c r="E138" s="266">
        <f t="shared" si="9"/>
        <v>0</v>
      </c>
    </row>
    <row r="139" spans="1:5" s="10" customFormat="1" ht="23.25" customHeight="1">
      <c r="A139" s="252">
        <f>A135+0.01</f>
        <v>6.0399999999999991</v>
      </c>
      <c r="B139" s="1008" t="s">
        <v>1993</v>
      </c>
      <c r="C139" s="999"/>
      <c r="D139" s="256"/>
      <c r="E139" s="266">
        <f t="shared" si="9"/>
        <v>0</v>
      </c>
    </row>
    <row r="140" spans="1:5" s="10" customFormat="1" ht="14.25">
      <c r="A140" s="252"/>
      <c r="B140" s="226" t="s">
        <v>1799</v>
      </c>
      <c r="C140" s="223">
        <v>3</v>
      </c>
      <c r="D140" s="256"/>
      <c r="E140" s="266">
        <f t="shared" si="9"/>
        <v>0</v>
      </c>
    </row>
    <row r="141" spans="1:5" s="10" customFormat="1" ht="7.5" customHeight="1">
      <c r="A141" s="252"/>
      <c r="B141" s="226"/>
      <c r="C141" s="223"/>
      <c r="D141" s="256"/>
      <c r="E141" s="266">
        <f t="shared" si="9"/>
        <v>0</v>
      </c>
    </row>
    <row r="142" spans="1:5" s="10" customFormat="1" ht="14.25">
      <c r="A142" s="252"/>
      <c r="B142" s="999"/>
      <c r="C142" s="999"/>
      <c r="D142" s="256"/>
      <c r="E142" s="266">
        <f t="shared" si="9"/>
        <v>0</v>
      </c>
    </row>
    <row r="143" spans="1:5" s="10" customFormat="1" ht="33" customHeight="1">
      <c r="A143" s="252">
        <f>A139+0.01</f>
        <v>6.0499999999999989</v>
      </c>
      <c r="B143" s="1008" t="s">
        <v>1994</v>
      </c>
      <c r="C143" s="999"/>
      <c r="D143" s="256"/>
      <c r="E143" s="266">
        <f t="shared" si="9"/>
        <v>0</v>
      </c>
    </row>
    <row r="144" spans="1:5" s="10" customFormat="1" ht="14.25">
      <c r="A144" s="252"/>
      <c r="B144" s="226" t="s">
        <v>62</v>
      </c>
      <c r="C144" s="223">
        <v>2</v>
      </c>
      <c r="D144" s="256"/>
      <c r="E144" s="266">
        <f t="shared" si="9"/>
        <v>0</v>
      </c>
    </row>
    <row r="145" spans="1:5" s="10" customFormat="1" ht="7.5" customHeight="1">
      <c r="A145" s="252"/>
      <c r="B145" s="226"/>
      <c r="C145" s="223"/>
      <c r="D145" s="256"/>
      <c r="E145" s="266">
        <f t="shared" si="9"/>
        <v>0</v>
      </c>
    </row>
    <row r="146" spans="1:5" s="10" customFormat="1" ht="14.25">
      <c r="A146" s="252"/>
      <c r="B146" s="999"/>
      <c r="C146" s="999"/>
      <c r="D146" s="256"/>
      <c r="E146" s="266">
        <f t="shared" si="9"/>
        <v>0</v>
      </c>
    </row>
    <row r="147" spans="1:5" s="10" customFormat="1" ht="31.5" customHeight="1">
      <c r="A147" s="252">
        <f>A143+0.01</f>
        <v>6.0599999999999987</v>
      </c>
      <c r="B147" s="989" t="s">
        <v>2130</v>
      </c>
      <c r="C147" s="1001"/>
      <c r="D147" s="256"/>
      <c r="E147" s="266">
        <f t="shared" si="9"/>
        <v>0</v>
      </c>
    </row>
    <row r="148" spans="1:5" s="10" customFormat="1" ht="14.25">
      <c r="A148" s="252"/>
      <c r="B148" s="226" t="s">
        <v>54</v>
      </c>
      <c r="C148" s="223">
        <v>1</v>
      </c>
      <c r="D148" s="256"/>
      <c r="E148" s="266">
        <f t="shared" si="9"/>
        <v>0</v>
      </c>
    </row>
    <row r="149" spans="1:5" s="10" customFormat="1" ht="14.25">
      <c r="A149" s="252"/>
      <c r="B149" s="999"/>
      <c r="C149" s="999"/>
      <c r="D149" s="256"/>
      <c r="E149" s="266">
        <f t="shared" si="9"/>
        <v>0</v>
      </c>
    </row>
    <row r="150" spans="1:5" s="10" customFormat="1" thickBot="1">
      <c r="A150" s="252"/>
      <c r="B150" s="246" t="s">
        <v>1995</v>
      </c>
      <c r="C150" s="231"/>
      <c r="D150" s="263"/>
      <c r="E150" s="263">
        <f>SUM(E126:E149)</f>
        <v>0</v>
      </c>
    </row>
    <row r="151" spans="1:5" s="10" customFormat="1" thickTop="1">
      <c r="A151" s="252" t="s">
        <v>25</v>
      </c>
      <c r="B151" s="228" t="s">
        <v>1996</v>
      </c>
      <c r="C151" s="223"/>
      <c r="D151" s="256"/>
      <c r="E151" s="256"/>
    </row>
    <row r="152" spans="1:5" s="10" customFormat="1" ht="14.25">
      <c r="A152" s="252"/>
      <c r="B152" s="226"/>
      <c r="C152" s="223"/>
      <c r="D152" s="256"/>
      <c r="E152" s="256"/>
    </row>
    <row r="153" spans="1:5" s="10" customFormat="1" ht="18" customHeight="1">
      <c r="A153" s="252">
        <v>7.01</v>
      </c>
      <c r="B153" s="1008" t="s">
        <v>1998</v>
      </c>
      <c r="C153" s="999"/>
      <c r="D153" s="256"/>
      <c r="E153" s="256">
        <f>ROUND(C153*D153,2)</f>
        <v>0</v>
      </c>
    </row>
    <row r="154" spans="1:5" s="10" customFormat="1" ht="14.25">
      <c r="A154" s="252"/>
      <c r="B154" s="226" t="s">
        <v>1997</v>
      </c>
      <c r="C154" s="223">
        <v>30</v>
      </c>
      <c r="D154" s="256"/>
      <c r="E154" s="266">
        <f t="shared" ref="E154:E168" si="10">ROUND(ROUND($C154,2)*ROUND($D154,2),2)</f>
        <v>0</v>
      </c>
    </row>
    <row r="155" spans="1:5" s="10" customFormat="1" ht="14.25">
      <c r="A155" s="252"/>
      <c r="B155" s="1000"/>
      <c r="C155" s="1000"/>
      <c r="D155" s="256"/>
      <c r="E155" s="266">
        <f t="shared" si="10"/>
        <v>0</v>
      </c>
    </row>
    <row r="156" spans="1:5" s="10" customFormat="1" ht="14.25">
      <c r="A156" s="252"/>
      <c r="B156" s="226"/>
      <c r="C156" s="226"/>
      <c r="D156" s="256"/>
      <c r="E156" s="266">
        <f t="shared" si="10"/>
        <v>0</v>
      </c>
    </row>
    <row r="157" spans="1:5" s="10" customFormat="1" ht="19.5" customHeight="1">
      <c r="A157" s="252">
        <f>A153+0.01</f>
        <v>7.02</v>
      </c>
      <c r="B157" s="1008" t="s">
        <v>1999</v>
      </c>
      <c r="C157" s="999"/>
      <c r="D157" s="256"/>
      <c r="E157" s="266">
        <f t="shared" si="10"/>
        <v>0</v>
      </c>
    </row>
    <row r="158" spans="1:5" s="10" customFormat="1" ht="14.25">
      <c r="A158" s="252"/>
      <c r="B158" s="226" t="s">
        <v>54</v>
      </c>
      <c r="C158" s="223">
        <v>1</v>
      </c>
      <c r="D158" s="256"/>
      <c r="E158" s="266">
        <f t="shared" si="10"/>
        <v>0</v>
      </c>
    </row>
    <row r="159" spans="1:5" s="10" customFormat="1" ht="14.25">
      <c r="A159" s="252"/>
      <c r="B159" s="226"/>
      <c r="C159" s="223"/>
      <c r="D159" s="256"/>
      <c r="E159" s="266">
        <f t="shared" si="10"/>
        <v>0</v>
      </c>
    </row>
    <row r="160" spans="1:5" s="10" customFormat="1" ht="14.25">
      <c r="A160" s="252"/>
      <c r="B160" s="999"/>
      <c r="C160" s="999"/>
      <c r="D160" s="256"/>
      <c r="E160" s="266">
        <f t="shared" si="10"/>
        <v>0</v>
      </c>
    </row>
    <row r="161" spans="1:5" s="10" customFormat="1" ht="26.25" customHeight="1">
      <c r="A161" s="252">
        <f>A157+0.01</f>
        <v>7.0299999999999994</v>
      </c>
      <c r="B161" s="1008" t="s">
        <v>2000</v>
      </c>
      <c r="C161" s="999"/>
      <c r="D161" s="256"/>
      <c r="E161" s="266">
        <f t="shared" si="10"/>
        <v>0</v>
      </c>
    </row>
    <row r="162" spans="1:5" s="10" customFormat="1" ht="14.25">
      <c r="A162" s="252"/>
      <c r="B162" s="226" t="s">
        <v>54</v>
      </c>
      <c r="C162" s="223">
        <v>1</v>
      </c>
      <c r="D162" s="256"/>
      <c r="E162" s="266">
        <f t="shared" si="10"/>
        <v>0</v>
      </c>
    </row>
    <row r="163" spans="1:5" s="10" customFormat="1" ht="14.25">
      <c r="A163" s="252"/>
      <c r="B163" s="226"/>
      <c r="C163" s="223"/>
      <c r="D163" s="256"/>
      <c r="E163" s="266">
        <f t="shared" si="10"/>
        <v>0</v>
      </c>
    </row>
    <row r="164" spans="1:5" s="10" customFormat="1" ht="14.25">
      <c r="A164" s="252"/>
      <c r="B164" s="999"/>
      <c r="C164" s="999"/>
      <c r="D164" s="256"/>
      <c r="E164" s="266">
        <f t="shared" si="10"/>
        <v>0</v>
      </c>
    </row>
    <row r="165" spans="1:5" s="10" customFormat="1" ht="21" customHeight="1">
      <c r="A165" s="252">
        <f>A161+0.01</f>
        <v>7.0399999999999991</v>
      </c>
      <c r="B165" s="989" t="s">
        <v>2131</v>
      </c>
      <c r="C165" s="1001"/>
      <c r="D165" s="256"/>
      <c r="E165" s="266">
        <f t="shared" si="10"/>
        <v>0</v>
      </c>
    </row>
    <row r="166" spans="1:5" s="10" customFormat="1" ht="14.25">
      <c r="A166" s="252"/>
      <c r="B166" s="226" t="s">
        <v>54</v>
      </c>
      <c r="C166" s="223">
        <v>1</v>
      </c>
      <c r="D166" s="256"/>
      <c r="E166" s="266">
        <f t="shared" si="10"/>
        <v>0</v>
      </c>
    </row>
    <row r="167" spans="1:5" s="10" customFormat="1" ht="14.25">
      <c r="A167" s="252"/>
      <c r="B167" s="226"/>
      <c r="C167" s="223"/>
      <c r="D167" s="256"/>
      <c r="E167" s="266">
        <f t="shared" si="10"/>
        <v>0</v>
      </c>
    </row>
    <row r="168" spans="1:5" s="10" customFormat="1" ht="14.25">
      <c r="A168" s="252"/>
      <c r="B168" s="999"/>
      <c r="C168" s="999"/>
      <c r="D168" s="256"/>
      <c r="E168" s="266">
        <f t="shared" si="10"/>
        <v>0</v>
      </c>
    </row>
    <row r="169" spans="1:5" s="10" customFormat="1" thickBot="1">
      <c r="A169" s="252"/>
      <c r="B169" s="246" t="s">
        <v>2001</v>
      </c>
      <c r="C169" s="231"/>
      <c r="D169" s="263"/>
      <c r="E169" s="263">
        <f>SUM(E152:E168)</f>
        <v>0</v>
      </c>
    </row>
    <row r="170" spans="1:5" s="10" customFormat="1" thickTop="1">
      <c r="A170" s="252"/>
      <c r="B170" s="226"/>
      <c r="C170" s="223"/>
      <c r="D170" s="256"/>
      <c r="E170" s="256"/>
    </row>
    <row r="171" spans="1:5" s="10" customFormat="1" ht="14.25">
      <c r="A171" s="252"/>
      <c r="B171" s="226"/>
      <c r="C171" s="223"/>
      <c r="D171" s="256"/>
      <c r="E171" s="256"/>
    </row>
    <row r="172" spans="1:5" s="10" customFormat="1" thickBot="1">
      <c r="A172" s="252"/>
      <c r="B172" s="823" t="s">
        <v>2002</v>
      </c>
      <c r="C172" s="223"/>
      <c r="D172" s="256"/>
      <c r="E172" s="256"/>
    </row>
    <row r="173" spans="1:5" s="10" customFormat="1" ht="14.25">
      <c r="A173" s="252"/>
      <c r="B173" s="226"/>
      <c r="C173" s="223"/>
      <c r="D173" s="256"/>
      <c r="E173" s="256"/>
    </row>
    <row r="174" spans="1:5" s="10" customFormat="1" ht="14.25">
      <c r="A174" s="264" t="s">
        <v>15</v>
      </c>
      <c r="B174" s="228" t="s">
        <v>1952</v>
      </c>
      <c r="C174" s="223"/>
      <c r="D174" s="256"/>
      <c r="E174" s="256">
        <f>E36</f>
        <v>0</v>
      </c>
    </row>
    <row r="175" spans="1:5" s="10" customFormat="1" ht="8.25" customHeight="1">
      <c r="A175" s="264"/>
      <c r="B175" s="226"/>
      <c r="C175" s="223"/>
      <c r="D175" s="256"/>
      <c r="E175" s="256">
        <f>SUM(E160)</f>
        <v>0</v>
      </c>
    </row>
    <row r="176" spans="1:5" s="10" customFormat="1" ht="14.25">
      <c r="A176" s="264" t="s">
        <v>16</v>
      </c>
      <c r="B176" s="228" t="s">
        <v>1961</v>
      </c>
      <c r="C176" s="223"/>
      <c r="D176" s="256"/>
      <c r="E176" s="256">
        <f>E44</f>
        <v>0</v>
      </c>
    </row>
    <row r="177" spans="1:5" s="10" customFormat="1" ht="7.5" customHeight="1">
      <c r="A177" s="264"/>
      <c r="B177" s="226"/>
      <c r="C177" s="223"/>
      <c r="D177" s="256"/>
      <c r="E177" s="256"/>
    </row>
    <row r="178" spans="1:5" s="10" customFormat="1" ht="14.25">
      <c r="A178" s="264" t="s">
        <v>18</v>
      </c>
      <c r="B178" s="228" t="s">
        <v>1964</v>
      </c>
      <c r="C178" s="223"/>
      <c r="D178" s="256"/>
      <c r="E178" s="256">
        <f>E71</f>
        <v>0</v>
      </c>
    </row>
    <row r="179" spans="1:5" s="10" customFormat="1" ht="6.75" customHeight="1">
      <c r="A179" s="264"/>
      <c r="B179" s="226"/>
      <c r="C179" s="223"/>
      <c r="D179" s="256"/>
      <c r="E179" s="256"/>
    </row>
    <row r="180" spans="1:5" s="10" customFormat="1" ht="14.25">
      <c r="A180" s="264" t="s">
        <v>20</v>
      </c>
      <c r="B180" s="228" t="s">
        <v>1972</v>
      </c>
      <c r="C180" s="223"/>
      <c r="D180" s="256"/>
      <c r="E180" s="256">
        <f>E109</f>
        <v>0</v>
      </c>
    </row>
    <row r="181" spans="1:5" s="10" customFormat="1" ht="9" customHeight="1">
      <c r="A181" s="264"/>
      <c r="B181" s="226"/>
      <c r="C181" s="223"/>
      <c r="D181" s="256"/>
      <c r="E181" s="256"/>
    </row>
    <row r="182" spans="1:5" s="10" customFormat="1" ht="14.25">
      <c r="A182" s="264" t="s">
        <v>22</v>
      </c>
      <c r="B182" s="228" t="s">
        <v>1984</v>
      </c>
      <c r="C182" s="223"/>
      <c r="D182" s="256"/>
      <c r="E182" s="256">
        <f>E124</f>
        <v>0</v>
      </c>
    </row>
    <row r="183" spans="1:5" s="10" customFormat="1" ht="6.75" customHeight="1">
      <c r="A183" s="264"/>
      <c r="B183" s="226"/>
      <c r="C183" s="223"/>
      <c r="D183" s="256"/>
      <c r="E183" s="256"/>
    </row>
    <row r="184" spans="1:5" s="10" customFormat="1" ht="14.25">
      <c r="A184" s="264" t="s">
        <v>24</v>
      </c>
      <c r="B184" s="228" t="s">
        <v>1989</v>
      </c>
      <c r="C184" s="223"/>
      <c r="D184" s="256"/>
      <c r="E184" s="256">
        <f>E150</f>
        <v>0</v>
      </c>
    </row>
    <row r="185" spans="1:5" s="10" customFormat="1" ht="6.75" customHeight="1">
      <c r="A185" s="264"/>
      <c r="B185" s="226"/>
      <c r="C185" s="223"/>
      <c r="D185" s="256"/>
      <c r="E185" s="256"/>
    </row>
    <row r="186" spans="1:5" s="10" customFormat="1" ht="14.25">
      <c r="A186" s="264" t="s">
        <v>25</v>
      </c>
      <c r="B186" s="228" t="s">
        <v>1996</v>
      </c>
      <c r="C186" s="223"/>
      <c r="D186" s="256"/>
      <c r="E186" s="256">
        <f>E169</f>
        <v>0</v>
      </c>
    </row>
    <row r="187" spans="1:5" s="10" customFormat="1" ht="6.75" customHeight="1">
      <c r="A187" s="264"/>
      <c r="B187" s="228"/>
      <c r="C187" s="223"/>
      <c r="D187" s="256"/>
      <c r="E187" s="256"/>
    </row>
    <row r="188" spans="1:5" s="10" customFormat="1" ht="14.25">
      <c r="A188" s="264" t="s">
        <v>37</v>
      </c>
      <c r="B188" s="228" t="s">
        <v>2004</v>
      </c>
      <c r="C188" s="223"/>
      <c r="D188" s="256"/>
      <c r="E188" s="256">
        <f>SUM(E174:E187)*0.05</f>
        <v>0</v>
      </c>
    </row>
    <row r="189" spans="1:5" s="10" customFormat="1" ht="6.75" customHeight="1">
      <c r="A189" s="264"/>
      <c r="B189" s="226"/>
      <c r="C189" s="223"/>
      <c r="D189" s="256"/>
      <c r="E189" s="256"/>
    </row>
    <row r="190" spans="1:5" s="10" customFormat="1" ht="14.25">
      <c r="A190" s="264"/>
      <c r="B190" s="228"/>
      <c r="C190" s="223"/>
      <c r="D190" s="256"/>
      <c r="E190" s="256"/>
    </row>
    <row r="191" spans="1:5" s="10" customFormat="1" ht="14.25">
      <c r="A191" s="264"/>
      <c r="B191" s="226"/>
      <c r="C191" s="223"/>
      <c r="D191" s="256"/>
      <c r="E191" s="256">
        <f>SUM(E168)</f>
        <v>0</v>
      </c>
    </row>
    <row r="192" spans="1:5" s="10" customFormat="1" thickBot="1">
      <c r="A192" s="264"/>
      <c r="B192" s="818" t="s">
        <v>2003</v>
      </c>
      <c r="C192" s="819"/>
      <c r="D192" s="820"/>
      <c r="E192" s="821">
        <f>SUM(E174:E191)</f>
        <v>0</v>
      </c>
    </row>
    <row r="193" spans="1:5" s="10" customFormat="1" thickTop="1">
      <c r="A193" s="252"/>
      <c r="B193" s="226"/>
      <c r="C193" s="223"/>
      <c r="D193" s="256"/>
      <c r="E193" s="256"/>
    </row>
    <row r="194" spans="1:5" s="10" customFormat="1" ht="14.25">
      <c r="A194" s="252"/>
      <c r="B194" s="226"/>
      <c r="C194" s="223"/>
      <c r="D194" s="256"/>
      <c r="E194" s="256"/>
    </row>
    <row r="195" spans="1:5" s="10" customFormat="1" ht="14.25">
      <c r="A195" s="252"/>
      <c r="B195" s="226"/>
      <c r="C195" s="223"/>
      <c r="D195" s="256"/>
      <c r="E195" s="256"/>
    </row>
    <row r="196" spans="1:5" s="10" customFormat="1" ht="14.25">
      <c r="A196" s="252"/>
      <c r="B196" s="226"/>
      <c r="C196" s="223"/>
      <c r="D196" s="256"/>
      <c r="E196" s="256"/>
    </row>
    <row r="197" spans="1:5" s="10" customFormat="1" ht="14.25">
      <c r="A197" s="252"/>
      <c r="B197" s="226"/>
      <c r="C197" s="223"/>
      <c r="D197" s="256"/>
      <c r="E197" s="256"/>
    </row>
    <row r="198" spans="1:5" s="10" customFormat="1" ht="14.25">
      <c r="A198" s="252"/>
      <c r="B198" s="226"/>
      <c r="C198" s="223"/>
      <c r="D198" s="256"/>
      <c r="E198" s="256"/>
    </row>
    <row r="199" spans="1:5" s="10" customFormat="1" ht="14.25">
      <c r="A199" s="252"/>
      <c r="B199" s="226"/>
      <c r="C199" s="223"/>
      <c r="D199" s="256"/>
      <c r="E199" s="256"/>
    </row>
    <row r="200" spans="1:5" s="10" customFormat="1" ht="14.25">
      <c r="A200" s="252"/>
      <c r="B200" s="226"/>
      <c r="C200" s="223"/>
      <c r="D200" s="256"/>
      <c r="E200" s="256"/>
    </row>
    <row r="201" spans="1:5" s="10" customFormat="1" ht="14.25">
      <c r="A201" s="252"/>
      <c r="B201" s="226"/>
      <c r="C201" s="223"/>
      <c r="D201" s="256"/>
      <c r="E201" s="256"/>
    </row>
    <row r="202" spans="1:5" s="10" customFormat="1" ht="14.25">
      <c r="A202" s="252"/>
      <c r="B202" s="226"/>
      <c r="C202" s="223"/>
      <c r="D202" s="256"/>
      <c r="E202" s="256"/>
    </row>
    <row r="203" spans="1:5" s="10" customFormat="1" ht="14.25">
      <c r="A203" s="252"/>
      <c r="B203" s="226"/>
      <c r="C203" s="223"/>
      <c r="D203" s="256"/>
      <c r="E203" s="256"/>
    </row>
    <row r="204" spans="1:5" s="10" customFormat="1" ht="14.25">
      <c r="A204" s="252"/>
      <c r="B204" s="226"/>
      <c r="C204" s="223"/>
      <c r="D204" s="256"/>
      <c r="E204" s="256"/>
    </row>
    <row r="205" spans="1:5" s="10" customFormat="1" ht="14.25">
      <c r="A205" s="252"/>
      <c r="B205" s="226"/>
      <c r="C205" s="223"/>
      <c r="D205" s="256"/>
      <c r="E205" s="256"/>
    </row>
    <row r="206" spans="1:5" s="10" customFormat="1" ht="14.25">
      <c r="A206" s="252"/>
      <c r="B206" s="226"/>
      <c r="C206" s="223"/>
      <c r="D206" s="256"/>
      <c r="E206" s="256"/>
    </row>
    <row r="207" spans="1:5" s="10" customFormat="1" ht="14.25">
      <c r="A207" s="252"/>
      <c r="B207" s="226"/>
      <c r="C207" s="223"/>
      <c r="D207" s="256"/>
      <c r="E207" s="256"/>
    </row>
    <row r="208" spans="1:5" s="10" customFormat="1" ht="14.25">
      <c r="A208" s="252"/>
      <c r="B208" s="226"/>
      <c r="C208" s="223"/>
      <c r="D208" s="256"/>
      <c r="E208" s="256"/>
    </row>
    <row r="209" spans="1:5" s="10" customFormat="1" ht="14.25">
      <c r="A209" s="252"/>
      <c r="B209" s="226"/>
      <c r="C209" s="223"/>
      <c r="D209" s="256"/>
      <c r="E209" s="256"/>
    </row>
    <row r="210" spans="1:5" s="10" customFormat="1" ht="14.25">
      <c r="A210" s="252"/>
      <c r="B210" s="226"/>
      <c r="C210" s="223"/>
      <c r="D210" s="256"/>
      <c r="E210" s="256"/>
    </row>
    <row r="211" spans="1:5" s="10" customFormat="1" ht="14.25">
      <c r="A211" s="252"/>
      <c r="B211" s="226"/>
      <c r="C211" s="223"/>
      <c r="D211" s="256"/>
      <c r="E211" s="256"/>
    </row>
    <row r="212" spans="1:5" s="10" customFormat="1" ht="14.25">
      <c r="A212" s="252"/>
      <c r="B212" s="226"/>
      <c r="C212" s="223"/>
      <c r="D212" s="256"/>
      <c r="E212" s="256"/>
    </row>
    <row r="213" spans="1:5" s="10" customFormat="1" ht="14.25">
      <c r="A213" s="252"/>
      <c r="B213" s="226"/>
      <c r="C213" s="223"/>
      <c r="D213" s="256"/>
      <c r="E213" s="256"/>
    </row>
    <row r="214" spans="1:5" s="10" customFormat="1" ht="14.25">
      <c r="A214" s="252"/>
      <c r="B214" s="226"/>
      <c r="C214" s="223"/>
      <c r="D214" s="256"/>
      <c r="E214" s="256"/>
    </row>
    <row r="215" spans="1:5" s="10" customFormat="1" ht="14.25">
      <c r="A215" s="252"/>
      <c r="B215" s="226"/>
      <c r="C215" s="223"/>
      <c r="D215" s="256"/>
      <c r="E215" s="256"/>
    </row>
    <row r="216" spans="1:5" s="10" customFormat="1" ht="14.25">
      <c r="A216" s="252"/>
      <c r="B216" s="226"/>
      <c r="C216" s="223"/>
      <c r="D216" s="256"/>
      <c r="E216" s="256"/>
    </row>
    <row r="217" spans="1:5" s="10" customFormat="1" ht="14.25">
      <c r="A217" s="252"/>
      <c r="B217" s="226"/>
      <c r="C217" s="223"/>
      <c r="D217" s="256"/>
      <c r="E217" s="256"/>
    </row>
    <row r="218" spans="1:5" s="10" customFormat="1" ht="14.25">
      <c r="A218" s="252"/>
      <c r="B218" s="226"/>
      <c r="C218" s="223"/>
      <c r="D218" s="256"/>
      <c r="E218" s="256"/>
    </row>
    <row r="219" spans="1:5" s="10" customFormat="1" ht="14.25">
      <c r="A219" s="252"/>
      <c r="B219" s="226"/>
      <c r="C219" s="223"/>
      <c r="D219" s="256"/>
      <c r="E219" s="256"/>
    </row>
    <row r="220" spans="1:5" s="10" customFormat="1" ht="14.25">
      <c r="A220" s="252"/>
      <c r="B220" s="226"/>
      <c r="C220" s="223"/>
      <c r="D220" s="256"/>
      <c r="E220" s="256"/>
    </row>
    <row r="221" spans="1:5" s="10" customFormat="1" ht="14.25">
      <c r="A221" s="252"/>
      <c r="B221" s="226"/>
      <c r="C221" s="223"/>
      <c r="D221" s="256"/>
      <c r="E221" s="256"/>
    </row>
    <row r="222" spans="1:5" s="10" customFormat="1" ht="14.25">
      <c r="A222" s="252"/>
      <c r="B222" s="226"/>
      <c r="C222" s="223"/>
      <c r="D222" s="256"/>
      <c r="E222" s="256"/>
    </row>
    <row r="223" spans="1:5" s="10" customFormat="1" ht="14.25">
      <c r="A223" s="252"/>
      <c r="B223" s="226"/>
      <c r="C223" s="223"/>
      <c r="D223" s="256"/>
      <c r="E223" s="256"/>
    </row>
    <row r="224" spans="1:5" s="10" customFormat="1" ht="14.25">
      <c r="A224" s="252"/>
      <c r="B224" s="226"/>
      <c r="C224" s="223"/>
      <c r="D224" s="256"/>
      <c r="E224" s="256"/>
    </row>
    <row r="225" spans="1:5" s="10" customFormat="1" ht="14.25">
      <c r="A225" s="252"/>
      <c r="B225" s="226"/>
      <c r="C225" s="223"/>
      <c r="D225" s="256"/>
      <c r="E225" s="256"/>
    </row>
    <row r="226" spans="1:5" s="10" customFormat="1" ht="14.25">
      <c r="A226" s="252"/>
      <c r="B226" s="226"/>
      <c r="C226" s="223"/>
      <c r="D226" s="256"/>
      <c r="E226" s="256"/>
    </row>
    <row r="227" spans="1:5" s="10" customFormat="1" ht="14.25">
      <c r="A227" s="252"/>
      <c r="B227" s="226"/>
      <c r="C227" s="223"/>
      <c r="D227" s="256"/>
      <c r="E227" s="256"/>
    </row>
    <row r="228" spans="1:5" s="10" customFormat="1" ht="14.25">
      <c r="A228" s="252"/>
      <c r="B228" s="226"/>
      <c r="C228" s="223"/>
      <c r="D228" s="256"/>
      <c r="E228" s="256"/>
    </row>
    <row r="229" spans="1:5" s="10" customFormat="1" ht="14.25">
      <c r="A229" s="252"/>
      <c r="B229" s="226"/>
      <c r="C229" s="223"/>
      <c r="D229" s="256"/>
      <c r="E229" s="256"/>
    </row>
    <row r="230" spans="1:5" s="10" customFormat="1" ht="14.25">
      <c r="A230" s="252"/>
      <c r="B230" s="226"/>
      <c r="C230" s="223"/>
      <c r="D230" s="256"/>
      <c r="E230" s="256"/>
    </row>
    <row r="231" spans="1:5" s="10" customFormat="1" ht="14.25">
      <c r="A231" s="252"/>
      <c r="B231" s="226"/>
      <c r="C231" s="223"/>
      <c r="D231" s="256"/>
      <c r="E231" s="256"/>
    </row>
    <row r="232" spans="1:5" s="10" customFormat="1" ht="14.25">
      <c r="A232" s="252"/>
      <c r="B232" s="226"/>
      <c r="C232" s="223"/>
      <c r="D232" s="256"/>
      <c r="E232" s="256"/>
    </row>
    <row r="233" spans="1:5" s="10" customFormat="1" ht="14.25">
      <c r="A233" s="252"/>
      <c r="B233" s="226"/>
      <c r="C233" s="223"/>
      <c r="D233" s="256"/>
      <c r="E233" s="256"/>
    </row>
    <row r="234" spans="1:5" s="10" customFormat="1" ht="14.25">
      <c r="A234" s="252"/>
      <c r="B234" s="226"/>
      <c r="C234" s="223"/>
      <c r="D234" s="256"/>
      <c r="E234" s="256"/>
    </row>
    <row r="235" spans="1:5" s="10" customFormat="1" ht="14.25">
      <c r="A235" s="252"/>
      <c r="B235" s="226"/>
      <c r="C235" s="223"/>
      <c r="D235" s="256"/>
      <c r="E235" s="256"/>
    </row>
    <row r="236" spans="1:5" s="10" customFormat="1" ht="14.25">
      <c r="A236" s="252"/>
      <c r="B236" s="226"/>
      <c r="C236" s="223"/>
      <c r="D236" s="256"/>
      <c r="E236" s="256"/>
    </row>
    <row r="237" spans="1:5" s="10" customFormat="1" ht="14.25">
      <c r="A237" s="252"/>
      <c r="B237" s="226"/>
      <c r="C237" s="223"/>
      <c r="D237" s="256"/>
      <c r="E237" s="256"/>
    </row>
    <row r="238" spans="1:5" s="10" customFormat="1" ht="14.25">
      <c r="A238" s="252"/>
      <c r="B238" s="226"/>
      <c r="C238" s="223"/>
      <c r="D238" s="256"/>
      <c r="E238" s="256"/>
    </row>
    <row r="239" spans="1:5" s="10" customFormat="1" ht="14.25">
      <c r="A239" s="252"/>
      <c r="B239" s="226"/>
      <c r="C239" s="223"/>
      <c r="D239" s="256"/>
      <c r="E239" s="256"/>
    </row>
    <row r="240" spans="1:5" s="10" customFormat="1" ht="14.25">
      <c r="A240" s="252"/>
      <c r="B240" s="226"/>
      <c r="C240" s="223"/>
      <c r="D240" s="256"/>
      <c r="E240" s="256"/>
    </row>
    <row r="241" spans="1:5" s="10" customFormat="1" ht="14.25">
      <c r="A241" s="252"/>
      <c r="B241" s="226"/>
      <c r="C241" s="223"/>
      <c r="D241" s="256"/>
      <c r="E241" s="256"/>
    </row>
    <row r="242" spans="1:5" s="10" customFormat="1" ht="14.25">
      <c r="A242" s="252"/>
      <c r="B242" s="226"/>
      <c r="C242" s="223"/>
      <c r="D242" s="256"/>
      <c r="E242" s="256"/>
    </row>
    <row r="243" spans="1:5" s="10" customFormat="1" ht="14.25">
      <c r="A243" s="252"/>
      <c r="B243" s="226"/>
      <c r="C243" s="223"/>
      <c r="D243" s="256"/>
      <c r="E243" s="256"/>
    </row>
    <row r="244" spans="1:5" s="10" customFormat="1" ht="14.25">
      <c r="A244" s="252"/>
      <c r="B244" s="226"/>
      <c r="C244" s="223"/>
      <c r="D244" s="256"/>
      <c r="E244" s="256"/>
    </row>
    <row r="245" spans="1:5" s="10" customFormat="1" ht="14.25">
      <c r="A245" s="252"/>
      <c r="B245" s="226"/>
      <c r="C245" s="223"/>
      <c r="D245" s="256"/>
      <c r="E245" s="256"/>
    </row>
    <row r="246" spans="1:5" s="10" customFormat="1" ht="14.25">
      <c r="A246" s="252"/>
      <c r="B246" s="226"/>
      <c r="C246" s="223"/>
      <c r="D246" s="256"/>
      <c r="E246" s="256"/>
    </row>
    <row r="247" spans="1:5" s="10" customFormat="1" ht="14.25">
      <c r="A247" s="252"/>
      <c r="B247" s="226"/>
      <c r="C247" s="223"/>
      <c r="D247" s="256"/>
      <c r="E247" s="256"/>
    </row>
    <row r="248" spans="1:5" s="10" customFormat="1" ht="14.25">
      <c r="A248" s="252"/>
      <c r="B248" s="226"/>
      <c r="C248" s="223"/>
      <c r="D248" s="256"/>
      <c r="E248" s="256"/>
    </row>
    <row r="249" spans="1:5" s="10" customFormat="1" ht="14.25">
      <c r="A249" s="252"/>
      <c r="B249" s="226"/>
      <c r="C249" s="223"/>
      <c r="D249" s="256"/>
      <c r="E249" s="256"/>
    </row>
    <row r="250" spans="1:5" s="10" customFormat="1" ht="14.25">
      <c r="A250" s="252"/>
      <c r="B250" s="226"/>
      <c r="C250" s="223"/>
      <c r="D250" s="256"/>
      <c r="E250" s="256"/>
    </row>
    <row r="251" spans="1:5" s="10" customFormat="1" ht="14.25">
      <c r="A251" s="252"/>
      <c r="B251" s="226"/>
      <c r="C251" s="223"/>
      <c r="D251" s="256"/>
      <c r="E251" s="256"/>
    </row>
    <row r="252" spans="1:5" s="10" customFormat="1" ht="14.25">
      <c r="A252" s="252"/>
      <c r="B252" s="226"/>
      <c r="C252" s="223"/>
      <c r="D252" s="256"/>
      <c r="E252" s="256"/>
    </row>
    <row r="253" spans="1:5" s="10" customFormat="1" ht="14.25">
      <c r="A253" s="252"/>
      <c r="B253" s="226"/>
      <c r="C253" s="223"/>
      <c r="D253" s="256"/>
      <c r="E253" s="256"/>
    </row>
    <row r="254" spans="1:5" s="10" customFormat="1" ht="14.25">
      <c r="A254" s="252"/>
      <c r="B254" s="226"/>
      <c r="C254" s="223"/>
      <c r="D254" s="256"/>
      <c r="E254" s="256"/>
    </row>
    <row r="255" spans="1:5" s="10" customFormat="1" ht="14.25">
      <c r="A255" s="252"/>
      <c r="B255" s="226"/>
      <c r="C255" s="223"/>
      <c r="D255" s="256"/>
      <c r="E255" s="256"/>
    </row>
    <row r="256" spans="1:5" s="10" customFormat="1" ht="14.25">
      <c r="A256" s="252"/>
      <c r="B256" s="226"/>
      <c r="C256" s="223"/>
      <c r="D256" s="256"/>
      <c r="E256" s="256"/>
    </row>
    <row r="257" spans="1:5" s="10" customFormat="1" ht="14.25">
      <c r="A257" s="252"/>
      <c r="B257" s="226"/>
      <c r="C257" s="223"/>
      <c r="D257" s="256"/>
      <c r="E257" s="256"/>
    </row>
    <row r="258" spans="1:5" s="10" customFormat="1" ht="14.25">
      <c r="A258" s="252"/>
      <c r="B258" s="226"/>
      <c r="C258" s="223"/>
      <c r="D258" s="256"/>
      <c r="E258" s="256"/>
    </row>
    <row r="259" spans="1:5" s="10" customFormat="1" ht="14.25">
      <c r="A259" s="252"/>
      <c r="B259" s="226"/>
      <c r="C259" s="223"/>
      <c r="D259" s="256"/>
      <c r="E259" s="256"/>
    </row>
    <row r="260" spans="1:5" s="10" customFormat="1" ht="14.25">
      <c r="A260" s="252"/>
      <c r="B260" s="226"/>
      <c r="C260" s="223"/>
      <c r="D260" s="256"/>
      <c r="E260" s="256"/>
    </row>
    <row r="261" spans="1:5" s="10" customFormat="1" ht="14.25">
      <c r="A261" s="252"/>
      <c r="B261" s="226"/>
      <c r="C261" s="223"/>
      <c r="D261" s="256"/>
      <c r="E261" s="256"/>
    </row>
    <row r="262" spans="1:5" s="10" customFormat="1" ht="14.25">
      <c r="A262" s="252"/>
      <c r="B262" s="226"/>
      <c r="C262" s="223"/>
      <c r="D262" s="256"/>
      <c r="E262" s="256"/>
    </row>
    <row r="263" spans="1:5" s="10" customFormat="1" ht="14.25">
      <c r="A263" s="252"/>
      <c r="B263" s="226"/>
      <c r="C263" s="223"/>
      <c r="D263" s="256"/>
      <c r="E263" s="256"/>
    </row>
    <row r="264" spans="1:5" s="10" customFormat="1" ht="14.25">
      <c r="A264" s="252"/>
      <c r="B264" s="226"/>
      <c r="C264" s="223"/>
      <c r="D264" s="256"/>
      <c r="E264" s="256"/>
    </row>
    <row r="265" spans="1:5" s="10" customFormat="1" ht="14.25">
      <c r="A265" s="252"/>
      <c r="B265" s="226"/>
      <c r="C265" s="223"/>
      <c r="D265" s="256"/>
      <c r="E265" s="256"/>
    </row>
    <row r="266" spans="1:5" s="10" customFormat="1" ht="14.25">
      <c r="A266" s="252"/>
      <c r="B266" s="226"/>
      <c r="C266" s="223"/>
      <c r="D266" s="256"/>
      <c r="E266" s="256"/>
    </row>
    <row r="267" spans="1:5" s="10" customFormat="1" ht="14.25">
      <c r="A267" s="252"/>
      <c r="B267" s="226"/>
      <c r="C267" s="223"/>
      <c r="D267" s="256"/>
      <c r="E267" s="256"/>
    </row>
    <row r="268" spans="1:5" s="10" customFormat="1" ht="14.25">
      <c r="A268" s="252"/>
      <c r="B268" s="226"/>
      <c r="C268" s="223"/>
      <c r="D268" s="256"/>
      <c r="E268" s="256"/>
    </row>
    <row r="269" spans="1:5" s="10" customFormat="1" ht="14.25">
      <c r="A269" s="252"/>
      <c r="B269" s="226"/>
      <c r="C269" s="223"/>
      <c r="D269" s="256"/>
      <c r="E269" s="256"/>
    </row>
    <row r="270" spans="1:5" s="10" customFormat="1" ht="14.25">
      <c r="A270" s="252"/>
      <c r="B270" s="226"/>
      <c r="C270" s="223"/>
      <c r="D270" s="256"/>
      <c r="E270" s="256"/>
    </row>
    <row r="271" spans="1:5" s="10" customFormat="1" ht="14.25">
      <c r="A271" s="252"/>
      <c r="B271" s="226"/>
      <c r="C271" s="223"/>
      <c r="D271" s="256"/>
      <c r="E271" s="256"/>
    </row>
    <row r="272" spans="1:5" s="10" customFormat="1" ht="14.25">
      <c r="A272" s="252"/>
      <c r="B272" s="226"/>
      <c r="C272" s="223"/>
      <c r="D272" s="256"/>
      <c r="E272" s="256"/>
    </row>
    <row r="273" spans="1:5" s="10" customFormat="1" ht="14.25">
      <c r="A273" s="252"/>
      <c r="B273" s="226"/>
      <c r="C273" s="223"/>
      <c r="D273" s="256"/>
      <c r="E273" s="256"/>
    </row>
    <row r="274" spans="1:5" s="10" customFormat="1" ht="14.25">
      <c r="A274" s="252"/>
      <c r="B274" s="226"/>
      <c r="C274" s="223"/>
      <c r="D274" s="256"/>
      <c r="E274" s="256"/>
    </row>
    <row r="275" spans="1:5" s="10" customFormat="1" ht="14.25">
      <c r="A275" s="252"/>
      <c r="B275" s="226"/>
      <c r="C275" s="223"/>
      <c r="D275" s="256"/>
      <c r="E275" s="256"/>
    </row>
    <row r="276" spans="1:5" s="10" customFormat="1" ht="14.25">
      <c r="A276" s="252"/>
      <c r="B276" s="226"/>
      <c r="C276" s="223"/>
      <c r="D276" s="256"/>
      <c r="E276" s="256"/>
    </row>
    <row r="277" spans="1:5" s="10" customFormat="1" ht="14.25">
      <c r="A277" s="252"/>
      <c r="B277" s="226"/>
      <c r="C277" s="223"/>
      <c r="D277" s="256"/>
      <c r="E277" s="256"/>
    </row>
    <row r="278" spans="1:5" s="10" customFormat="1" ht="14.25">
      <c r="A278" s="252"/>
      <c r="B278" s="226"/>
      <c r="C278" s="223"/>
      <c r="D278" s="256"/>
      <c r="E278" s="256"/>
    </row>
    <row r="279" spans="1:5" s="10" customFormat="1" ht="14.25">
      <c r="A279" s="252"/>
      <c r="B279" s="226"/>
      <c r="C279" s="223"/>
      <c r="D279" s="256"/>
      <c r="E279" s="256"/>
    </row>
    <row r="280" spans="1:5" s="10" customFormat="1" ht="14.25">
      <c r="A280" s="252"/>
      <c r="B280" s="226"/>
      <c r="C280" s="223"/>
      <c r="D280" s="256"/>
      <c r="E280" s="256"/>
    </row>
    <row r="281" spans="1:5" s="10" customFormat="1" ht="14.25">
      <c r="A281" s="252"/>
      <c r="B281" s="226"/>
      <c r="C281" s="223"/>
      <c r="D281" s="256"/>
      <c r="E281" s="256"/>
    </row>
    <row r="282" spans="1:5" s="10" customFormat="1" ht="14.25">
      <c r="A282" s="252"/>
      <c r="B282" s="226"/>
      <c r="C282" s="223"/>
      <c r="D282" s="256"/>
      <c r="E282" s="256"/>
    </row>
    <row r="283" spans="1:5" s="10" customFormat="1" ht="14.25">
      <c r="A283" s="252"/>
      <c r="B283" s="226"/>
      <c r="C283" s="223"/>
      <c r="D283" s="256"/>
      <c r="E283" s="256"/>
    </row>
    <row r="284" spans="1:5" s="10" customFormat="1" ht="14.25">
      <c r="A284" s="252"/>
      <c r="B284" s="226"/>
      <c r="C284" s="223"/>
      <c r="D284" s="256"/>
      <c r="E284" s="256"/>
    </row>
    <row r="285" spans="1:5" s="10" customFormat="1" ht="14.25">
      <c r="A285" s="252"/>
      <c r="B285" s="226"/>
      <c r="C285" s="223"/>
      <c r="D285" s="256"/>
      <c r="E285" s="256"/>
    </row>
    <row r="286" spans="1:5" s="10" customFormat="1" ht="14.25">
      <c r="A286" s="252"/>
      <c r="B286" s="226"/>
      <c r="C286" s="223"/>
      <c r="D286" s="256"/>
      <c r="E286" s="256"/>
    </row>
    <row r="287" spans="1:5" s="10" customFormat="1" ht="14.25">
      <c r="A287" s="252"/>
      <c r="B287" s="226"/>
      <c r="C287" s="223"/>
      <c r="D287" s="256"/>
      <c r="E287" s="256"/>
    </row>
    <row r="288" spans="1:5" s="10" customFormat="1" ht="14.25">
      <c r="A288" s="252"/>
      <c r="B288" s="226"/>
      <c r="C288" s="223"/>
      <c r="D288" s="256"/>
      <c r="E288" s="256"/>
    </row>
    <row r="289" spans="1:5" s="10" customFormat="1" ht="14.25">
      <c r="A289" s="252"/>
      <c r="B289" s="226"/>
      <c r="C289" s="223"/>
      <c r="D289" s="256"/>
      <c r="E289" s="256"/>
    </row>
    <row r="290" spans="1:5" s="10" customFormat="1" ht="14.25">
      <c r="A290" s="252"/>
      <c r="B290" s="226"/>
      <c r="C290" s="223"/>
      <c r="D290" s="256"/>
      <c r="E290" s="256"/>
    </row>
    <row r="291" spans="1:5" s="10" customFormat="1" ht="14.25">
      <c r="A291" s="252"/>
      <c r="B291" s="226"/>
      <c r="C291" s="223"/>
      <c r="D291" s="256"/>
      <c r="E291" s="256"/>
    </row>
    <row r="292" spans="1:5" s="10" customFormat="1" ht="14.25">
      <c r="A292" s="252"/>
      <c r="B292" s="226"/>
      <c r="C292" s="223"/>
      <c r="D292" s="256"/>
      <c r="E292" s="256"/>
    </row>
    <row r="293" spans="1:5" s="10" customFormat="1" ht="14.25">
      <c r="A293" s="252"/>
      <c r="B293" s="226"/>
      <c r="C293" s="223"/>
      <c r="D293" s="256"/>
      <c r="E293" s="256"/>
    </row>
    <row r="294" spans="1:5" s="10" customFormat="1" ht="14.25">
      <c r="A294" s="252"/>
      <c r="B294" s="226"/>
      <c r="C294" s="223"/>
      <c r="D294" s="256"/>
      <c r="E294" s="256"/>
    </row>
    <row r="295" spans="1:5" s="10" customFormat="1" ht="14.25">
      <c r="A295" s="252"/>
      <c r="B295" s="226"/>
      <c r="C295" s="223"/>
      <c r="D295" s="256"/>
      <c r="E295" s="256"/>
    </row>
    <row r="296" spans="1:5" s="10" customFormat="1" ht="14.25">
      <c r="A296" s="252"/>
      <c r="B296" s="226"/>
      <c r="C296" s="223"/>
      <c r="D296" s="256"/>
      <c r="E296" s="256"/>
    </row>
    <row r="297" spans="1:5" s="10" customFormat="1" ht="14.25">
      <c r="A297" s="252"/>
      <c r="B297" s="226"/>
      <c r="C297" s="223"/>
      <c r="D297" s="256"/>
      <c r="E297" s="256"/>
    </row>
    <row r="298" spans="1:5" s="10" customFormat="1" ht="14.25">
      <c r="A298" s="252"/>
      <c r="B298" s="226"/>
      <c r="C298" s="223"/>
      <c r="D298" s="256"/>
      <c r="E298" s="256"/>
    </row>
    <row r="299" spans="1:5" s="10" customFormat="1" ht="14.25">
      <c r="A299" s="252"/>
      <c r="B299" s="226"/>
      <c r="C299" s="223"/>
      <c r="D299" s="256"/>
      <c r="E299" s="256"/>
    </row>
    <row r="300" spans="1:5" s="10" customFormat="1" ht="14.25">
      <c r="A300" s="252"/>
      <c r="B300" s="226"/>
      <c r="C300" s="223"/>
      <c r="D300" s="256"/>
      <c r="E300" s="256"/>
    </row>
    <row r="301" spans="1:5" s="10" customFormat="1" ht="14.25">
      <c r="A301" s="252"/>
      <c r="B301" s="226"/>
      <c r="C301" s="223"/>
      <c r="D301" s="256"/>
      <c r="E301" s="256"/>
    </row>
    <row r="302" spans="1:5" s="10" customFormat="1" ht="14.25">
      <c r="A302" s="252"/>
      <c r="B302" s="226"/>
      <c r="C302" s="223"/>
      <c r="D302" s="256"/>
      <c r="E302" s="256"/>
    </row>
    <row r="303" spans="1:5" s="10" customFormat="1" ht="14.25">
      <c r="A303" s="252"/>
      <c r="B303" s="226"/>
      <c r="C303" s="223"/>
      <c r="D303" s="256"/>
      <c r="E303" s="256"/>
    </row>
    <row r="304" spans="1:5" s="10" customFormat="1" ht="14.25">
      <c r="A304" s="252"/>
      <c r="B304" s="226"/>
      <c r="C304" s="223"/>
      <c r="D304" s="256"/>
      <c r="E304" s="256"/>
    </row>
    <row r="305" spans="1:5" s="10" customFormat="1" ht="14.25">
      <c r="A305" s="252"/>
      <c r="B305" s="226"/>
      <c r="C305" s="223"/>
      <c r="D305" s="256"/>
      <c r="E305" s="256"/>
    </row>
    <row r="306" spans="1:5" s="10" customFormat="1" ht="14.25">
      <c r="A306" s="252"/>
      <c r="B306" s="226"/>
      <c r="C306" s="223"/>
      <c r="D306" s="256"/>
      <c r="E306" s="256"/>
    </row>
    <row r="307" spans="1:5" s="10" customFormat="1" ht="14.25">
      <c r="A307" s="252"/>
      <c r="B307" s="226"/>
      <c r="C307" s="223"/>
      <c r="D307" s="256"/>
      <c r="E307" s="256"/>
    </row>
    <row r="308" spans="1:5" s="10" customFormat="1" ht="14.25">
      <c r="A308" s="252"/>
      <c r="B308" s="226"/>
      <c r="C308" s="223"/>
      <c r="D308" s="256"/>
      <c r="E308" s="256"/>
    </row>
    <row r="309" spans="1:5" s="10" customFormat="1" ht="14.25">
      <c r="A309" s="252"/>
      <c r="B309" s="226"/>
      <c r="C309" s="223"/>
      <c r="D309" s="256"/>
      <c r="E309" s="256"/>
    </row>
    <row r="310" spans="1:5" s="10" customFormat="1" ht="14.25">
      <c r="A310" s="252"/>
      <c r="B310" s="226"/>
      <c r="C310" s="223"/>
      <c r="D310" s="256"/>
      <c r="E310" s="256"/>
    </row>
    <row r="311" spans="1:5" s="10" customFormat="1" ht="14.25">
      <c r="A311" s="252"/>
      <c r="B311" s="226"/>
      <c r="C311" s="223"/>
      <c r="D311" s="256"/>
      <c r="E311" s="256"/>
    </row>
    <row r="312" spans="1:5" s="10" customFormat="1" ht="14.25">
      <c r="A312" s="252"/>
      <c r="B312" s="226"/>
      <c r="C312" s="223"/>
      <c r="D312" s="256"/>
      <c r="E312" s="256"/>
    </row>
    <row r="313" spans="1:5" s="10" customFormat="1" ht="14.25">
      <c r="A313" s="252"/>
      <c r="B313" s="226"/>
      <c r="C313" s="223"/>
      <c r="D313" s="256"/>
      <c r="E313" s="256"/>
    </row>
    <row r="314" spans="1:5" s="10" customFormat="1" ht="14.25">
      <c r="A314" s="252"/>
      <c r="B314" s="226"/>
      <c r="C314" s="223"/>
      <c r="D314" s="256"/>
      <c r="E314" s="256"/>
    </row>
    <row r="315" spans="1:5" s="10" customFormat="1" ht="14.25">
      <c r="A315" s="252"/>
      <c r="B315" s="226"/>
      <c r="C315" s="223"/>
      <c r="D315" s="256"/>
      <c r="E315" s="256"/>
    </row>
    <row r="316" spans="1:5" s="10" customFormat="1" ht="14.25">
      <c r="A316" s="252"/>
      <c r="B316" s="226"/>
      <c r="C316" s="223"/>
      <c r="D316" s="256"/>
      <c r="E316" s="256"/>
    </row>
    <row r="317" spans="1:5" s="10" customFormat="1" ht="14.25">
      <c r="A317" s="252"/>
      <c r="B317" s="226"/>
      <c r="C317" s="223"/>
      <c r="D317" s="256"/>
      <c r="E317" s="256"/>
    </row>
    <row r="318" spans="1:5" s="10" customFormat="1" ht="14.25">
      <c r="A318" s="252"/>
      <c r="B318" s="226"/>
      <c r="C318" s="223"/>
      <c r="D318" s="256"/>
      <c r="E318" s="256"/>
    </row>
    <row r="319" spans="1:5" s="10" customFormat="1" ht="14.25">
      <c r="A319" s="252"/>
      <c r="B319" s="226"/>
      <c r="C319" s="223"/>
      <c r="D319" s="256"/>
      <c r="E319" s="256"/>
    </row>
    <row r="320" spans="1:5" s="10" customFormat="1" ht="14.25">
      <c r="A320" s="252"/>
      <c r="B320" s="226"/>
      <c r="C320" s="223"/>
      <c r="D320" s="256"/>
      <c r="E320" s="256"/>
    </row>
    <row r="321" spans="1:5" s="10" customFormat="1" ht="14.25">
      <c r="A321" s="252"/>
      <c r="B321" s="226"/>
      <c r="C321" s="223"/>
      <c r="D321" s="256"/>
      <c r="E321" s="256"/>
    </row>
    <row r="322" spans="1:5" s="10" customFormat="1" ht="14.25">
      <c r="A322" s="252"/>
      <c r="B322" s="226"/>
      <c r="C322" s="223"/>
      <c r="D322" s="256"/>
      <c r="E322" s="256"/>
    </row>
    <row r="323" spans="1:5" s="10" customFormat="1" ht="14.25">
      <c r="A323" s="252"/>
      <c r="B323" s="226"/>
      <c r="C323" s="223"/>
      <c r="D323" s="256"/>
      <c r="E323" s="256"/>
    </row>
    <row r="324" spans="1:5" s="10" customFormat="1" ht="14.25">
      <c r="A324" s="252"/>
      <c r="B324" s="226"/>
      <c r="C324" s="223"/>
      <c r="D324" s="256"/>
      <c r="E324" s="256"/>
    </row>
    <row r="325" spans="1:5" s="10" customFormat="1" ht="14.25">
      <c r="A325" s="252"/>
      <c r="B325" s="226"/>
      <c r="C325" s="223"/>
      <c r="D325" s="256"/>
      <c r="E325" s="256"/>
    </row>
    <row r="326" spans="1:5" s="10" customFormat="1" ht="14.25">
      <c r="A326" s="252"/>
      <c r="B326" s="226"/>
      <c r="C326" s="223"/>
      <c r="D326" s="256"/>
      <c r="E326" s="256"/>
    </row>
    <row r="327" spans="1:5" s="10" customFormat="1" ht="14.25">
      <c r="A327" s="252"/>
      <c r="B327" s="226"/>
      <c r="C327" s="223"/>
      <c r="D327" s="256"/>
      <c r="E327" s="256"/>
    </row>
    <row r="328" spans="1:5" s="10" customFormat="1" ht="14.25">
      <c r="A328" s="252"/>
      <c r="B328" s="226"/>
      <c r="C328" s="223"/>
      <c r="D328" s="256"/>
      <c r="E328" s="256"/>
    </row>
    <row r="329" spans="1:5" s="10" customFormat="1" ht="14.25">
      <c r="A329" s="252"/>
      <c r="B329" s="226"/>
      <c r="C329" s="223"/>
      <c r="D329" s="256"/>
      <c r="E329" s="256"/>
    </row>
    <row r="330" spans="1:5" s="10" customFormat="1" ht="14.25">
      <c r="A330" s="252"/>
      <c r="B330" s="226"/>
      <c r="C330" s="223"/>
      <c r="D330" s="256"/>
      <c r="E330" s="256"/>
    </row>
    <row r="331" spans="1:5" s="10" customFormat="1" ht="14.25">
      <c r="A331" s="252"/>
      <c r="B331" s="226"/>
      <c r="C331" s="223"/>
      <c r="D331" s="256"/>
      <c r="E331" s="256"/>
    </row>
    <row r="332" spans="1:5" s="10" customFormat="1" ht="14.25">
      <c r="A332" s="252"/>
      <c r="B332" s="226"/>
      <c r="C332" s="223"/>
      <c r="D332" s="256"/>
      <c r="E332" s="256"/>
    </row>
    <row r="333" spans="1:5" s="10" customFormat="1" ht="14.25">
      <c r="A333" s="252"/>
      <c r="B333" s="226"/>
      <c r="C333" s="223"/>
      <c r="D333" s="256"/>
      <c r="E333" s="256"/>
    </row>
    <row r="334" spans="1:5" s="10" customFormat="1" ht="14.25">
      <c r="A334" s="252"/>
      <c r="B334" s="226"/>
      <c r="C334" s="223"/>
      <c r="D334" s="256"/>
      <c r="E334" s="256"/>
    </row>
    <row r="335" spans="1:5" s="10" customFormat="1" ht="14.25">
      <c r="A335" s="252"/>
      <c r="B335" s="226"/>
      <c r="C335" s="223"/>
      <c r="D335" s="256"/>
      <c r="E335" s="256"/>
    </row>
    <row r="336" spans="1:5" s="10" customFormat="1" ht="14.25">
      <c r="A336" s="252"/>
      <c r="B336" s="226"/>
      <c r="C336" s="223"/>
      <c r="D336" s="256"/>
      <c r="E336" s="256"/>
    </row>
    <row r="337" spans="1:5" s="10" customFormat="1" ht="14.25">
      <c r="A337" s="252"/>
      <c r="B337" s="226"/>
      <c r="C337" s="223"/>
      <c r="D337" s="256"/>
      <c r="E337" s="256"/>
    </row>
    <row r="338" spans="1:5" s="10" customFormat="1" ht="14.25">
      <c r="A338" s="252"/>
      <c r="B338" s="226"/>
      <c r="C338" s="223"/>
      <c r="D338" s="256"/>
      <c r="E338" s="256"/>
    </row>
    <row r="339" spans="1:5" s="10" customFormat="1" ht="14.25">
      <c r="A339" s="252"/>
      <c r="B339" s="226"/>
      <c r="C339" s="223"/>
      <c r="D339" s="256"/>
      <c r="E339" s="256"/>
    </row>
    <row r="340" spans="1:5" s="10" customFormat="1" ht="14.25">
      <c r="A340" s="252"/>
      <c r="B340" s="226"/>
      <c r="C340" s="223"/>
      <c r="D340" s="256"/>
      <c r="E340" s="256"/>
    </row>
    <row r="341" spans="1:5" s="10" customFormat="1" ht="14.25">
      <c r="A341" s="252"/>
      <c r="B341" s="226"/>
      <c r="C341" s="223"/>
      <c r="D341" s="256"/>
      <c r="E341" s="256"/>
    </row>
    <row r="342" spans="1:5" s="10" customFormat="1" ht="14.25">
      <c r="A342" s="252"/>
      <c r="B342" s="226"/>
      <c r="C342" s="223"/>
      <c r="D342" s="256"/>
      <c r="E342" s="256"/>
    </row>
    <row r="343" spans="1:5" s="10" customFormat="1" ht="14.25">
      <c r="A343" s="252"/>
      <c r="B343" s="226"/>
      <c r="C343" s="223"/>
      <c r="D343" s="256"/>
      <c r="E343" s="256"/>
    </row>
    <row r="344" spans="1:5" s="10" customFormat="1" ht="14.25">
      <c r="A344" s="252"/>
      <c r="B344" s="226"/>
      <c r="C344" s="223"/>
      <c r="D344" s="256"/>
      <c r="E344" s="256"/>
    </row>
    <row r="345" spans="1:5" s="10" customFormat="1" ht="14.25">
      <c r="A345" s="252"/>
      <c r="B345" s="226"/>
      <c r="C345" s="223"/>
      <c r="D345" s="256"/>
      <c r="E345" s="256"/>
    </row>
    <row r="346" spans="1:5" s="10" customFormat="1" ht="14.25">
      <c r="A346" s="252"/>
      <c r="B346" s="226"/>
      <c r="C346" s="223"/>
      <c r="D346" s="256"/>
      <c r="E346" s="256"/>
    </row>
    <row r="347" spans="1:5" s="10" customFormat="1" ht="14.25">
      <c r="A347" s="252"/>
      <c r="B347" s="226"/>
      <c r="C347" s="223"/>
      <c r="D347" s="256"/>
      <c r="E347" s="256"/>
    </row>
    <row r="348" spans="1:5" s="10" customFormat="1" ht="14.25">
      <c r="A348" s="252"/>
      <c r="B348" s="226"/>
      <c r="C348" s="223"/>
      <c r="D348" s="256"/>
      <c r="E348" s="256"/>
    </row>
    <row r="349" spans="1:5" s="10" customFormat="1" ht="14.25">
      <c r="A349" s="252"/>
      <c r="B349" s="226"/>
      <c r="C349" s="223"/>
      <c r="D349" s="256"/>
      <c r="E349" s="256"/>
    </row>
    <row r="350" spans="1:5" s="10" customFormat="1" ht="14.25">
      <c r="A350" s="252"/>
      <c r="B350" s="226"/>
      <c r="C350" s="223"/>
      <c r="D350" s="256"/>
      <c r="E350" s="256"/>
    </row>
    <row r="351" spans="1:5" s="10" customFormat="1" ht="14.25">
      <c r="A351" s="252"/>
      <c r="B351" s="226"/>
      <c r="C351" s="223"/>
      <c r="D351" s="256"/>
      <c r="E351" s="256"/>
    </row>
    <row r="352" spans="1:5" s="10" customFormat="1" ht="14.25">
      <c r="A352" s="252"/>
      <c r="B352" s="226"/>
      <c r="C352" s="223"/>
      <c r="D352" s="256"/>
      <c r="E352" s="256"/>
    </row>
    <row r="353" spans="1:5" s="10" customFormat="1" ht="14.25">
      <c r="A353" s="252"/>
      <c r="B353" s="226"/>
      <c r="C353" s="223"/>
      <c r="D353" s="256"/>
      <c r="E353" s="256"/>
    </row>
    <row r="354" spans="1:5" s="10" customFormat="1" ht="14.25">
      <c r="A354" s="252"/>
      <c r="B354" s="226"/>
      <c r="C354" s="223"/>
      <c r="D354" s="256"/>
      <c r="E354" s="256"/>
    </row>
    <row r="355" spans="1:5" s="10" customFormat="1" ht="14.25">
      <c r="A355" s="252"/>
      <c r="B355" s="226"/>
      <c r="C355" s="223"/>
      <c r="D355" s="256"/>
      <c r="E355" s="256"/>
    </row>
    <row r="356" spans="1:5" s="10" customFormat="1" ht="14.25">
      <c r="A356" s="252"/>
      <c r="B356" s="226"/>
      <c r="C356" s="223"/>
      <c r="D356" s="256"/>
      <c r="E356" s="256"/>
    </row>
    <row r="357" spans="1:5" s="10" customFormat="1" ht="14.25">
      <c r="A357" s="252"/>
      <c r="B357" s="226"/>
      <c r="C357" s="223"/>
      <c r="D357" s="257"/>
      <c r="E357" s="257"/>
    </row>
    <row r="358" spans="1:5" s="10" customFormat="1" ht="14.25">
      <c r="A358" s="252"/>
      <c r="B358" s="226"/>
      <c r="C358" s="223"/>
      <c r="D358" s="257"/>
      <c r="E358" s="257"/>
    </row>
    <row r="359" spans="1:5" s="10" customFormat="1" ht="14.25">
      <c r="A359" s="252"/>
      <c r="B359" s="226"/>
      <c r="C359" s="223"/>
      <c r="D359" s="257"/>
      <c r="E359" s="257"/>
    </row>
    <row r="360" spans="1:5" s="10" customFormat="1" ht="14.25">
      <c r="A360" s="252"/>
      <c r="B360" s="226"/>
      <c r="C360" s="223"/>
      <c r="D360" s="257"/>
      <c r="E360" s="257"/>
    </row>
    <row r="361" spans="1:5" s="10" customFormat="1" ht="14.25">
      <c r="A361" s="252"/>
      <c r="B361" s="226"/>
      <c r="C361" s="223"/>
      <c r="D361" s="257"/>
      <c r="E361" s="257"/>
    </row>
    <row r="362" spans="1:5" s="10" customFormat="1" ht="14.25">
      <c r="A362" s="252"/>
      <c r="B362" s="226"/>
      <c r="C362" s="223"/>
      <c r="D362" s="257"/>
      <c r="E362" s="257"/>
    </row>
    <row r="363" spans="1:5" s="10" customFormat="1" ht="14.25">
      <c r="A363" s="252"/>
      <c r="B363" s="226"/>
      <c r="C363" s="223"/>
      <c r="D363" s="257"/>
      <c r="E363" s="257"/>
    </row>
    <row r="364" spans="1:5" s="10" customFormat="1" ht="14.25">
      <c r="A364" s="252"/>
      <c r="B364" s="226"/>
      <c r="C364" s="223"/>
      <c r="D364" s="257"/>
      <c r="E364" s="257"/>
    </row>
    <row r="365" spans="1:5" s="10" customFormat="1" ht="14.25">
      <c r="A365" s="252"/>
      <c r="B365" s="226"/>
      <c r="C365" s="223"/>
      <c r="D365" s="257"/>
      <c r="E365" s="257"/>
    </row>
    <row r="366" spans="1:5" s="10" customFormat="1" ht="14.25">
      <c r="A366" s="252"/>
      <c r="B366" s="226"/>
      <c r="C366" s="223"/>
      <c r="D366" s="257"/>
      <c r="E366" s="257"/>
    </row>
    <row r="367" spans="1:5" s="10" customFormat="1" ht="14.25">
      <c r="A367" s="252"/>
      <c r="B367" s="226"/>
      <c r="C367" s="223"/>
      <c r="D367" s="257"/>
      <c r="E367" s="257"/>
    </row>
    <row r="368" spans="1:5" s="10" customFormat="1" ht="14.25">
      <c r="A368" s="252"/>
      <c r="B368" s="226"/>
      <c r="C368" s="223"/>
      <c r="D368" s="257"/>
      <c r="E368" s="257"/>
    </row>
    <row r="369" spans="1:5" s="10" customFormat="1" ht="14.25">
      <c r="A369" s="252"/>
      <c r="B369" s="226"/>
      <c r="C369" s="223"/>
      <c r="D369" s="257"/>
      <c r="E369" s="257"/>
    </row>
    <row r="370" spans="1:5" s="10" customFormat="1" ht="14.25">
      <c r="A370" s="252"/>
      <c r="B370" s="226"/>
      <c r="C370" s="223"/>
      <c r="D370" s="257"/>
      <c r="E370" s="257"/>
    </row>
    <row r="371" spans="1:5" s="10" customFormat="1" ht="14.25">
      <c r="A371" s="252"/>
      <c r="B371" s="226"/>
      <c r="C371" s="223"/>
      <c r="D371" s="257"/>
      <c r="E371" s="257"/>
    </row>
    <row r="372" spans="1:5" s="10" customFormat="1" ht="14.25">
      <c r="A372" s="252"/>
      <c r="B372" s="226"/>
      <c r="C372" s="223"/>
      <c r="D372" s="257"/>
      <c r="E372" s="257"/>
    </row>
    <row r="373" spans="1:5" s="10" customFormat="1" ht="14.25">
      <c r="A373" s="252"/>
      <c r="B373" s="226"/>
      <c r="C373" s="223"/>
      <c r="D373" s="257"/>
      <c r="E373" s="257"/>
    </row>
    <row r="374" spans="1:5" s="10" customFormat="1" ht="14.25">
      <c r="A374" s="252"/>
      <c r="B374" s="226"/>
      <c r="C374" s="223"/>
      <c r="D374" s="257"/>
      <c r="E374" s="257"/>
    </row>
    <row r="375" spans="1:5" s="10" customFormat="1" ht="14.25">
      <c r="A375" s="252"/>
      <c r="B375" s="226"/>
      <c r="C375" s="223"/>
      <c r="D375" s="257"/>
      <c r="E375" s="257"/>
    </row>
    <row r="376" spans="1:5" s="10" customFormat="1" ht="14.25">
      <c r="A376" s="252"/>
      <c r="B376" s="226"/>
      <c r="C376" s="223"/>
      <c r="D376" s="257"/>
      <c r="E376" s="257"/>
    </row>
    <row r="377" spans="1:5" s="10" customFormat="1" ht="14.25">
      <c r="A377" s="252"/>
      <c r="B377" s="226"/>
      <c r="C377" s="223"/>
      <c r="D377" s="257"/>
      <c r="E377" s="257"/>
    </row>
    <row r="378" spans="1:5" s="10" customFormat="1" ht="14.25">
      <c r="A378" s="252"/>
      <c r="B378" s="226"/>
      <c r="C378" s="223"/>
      <c r="D378" s="257"/>
      <c r="E378" s="257"/>
    </row>
    <row r="379" spans="1:5" s="10" customFormat="1" ht="14.25">
      <c r="A379" s="252"/>
      <c r="B379" s="226"/>
      <c r="C379" s="223"/>
      <c r="D379" s="257"/>
      <c r="E379" s="257"/>
    </row>
    <row r="380" spans="1:5" s="10" customFormat="1" ht="14.25">
      <c r="A380" s="252"/>
      <c r="B380" s="226"/>
      <c r="C380" s="223"/>
      <c r="D380" s="257"/>
      <c r="E380" s="257"/>
    </row>
    <row r="381" spans="1:5" s="10" customFormat="1" ht="14.25">
      <c r="A381" s="252"/>
      <c r="B381" s="226"/>
      <c r="C381" s="223"/>
      <c r="D381" s="257"/>
      <c r="E381" s="257"/>
    </row>
    <row r="382" spans="1:5" s="10" customFormat="1" ht="14.25">
      <c r="A382" s="252"/>
      <c r="B382" s="226"/>
      <c r="C382" s="223"/>
      <c r="D382" s="257"/>
      <c r="E382" s="257"/>
    </row>
    <row r="383" spans="1:5" s="10" customFormat="1" ht="14.25">
      <c r="A383" s="252"/>
      <c r="B383" s="226"/>
      <c r="C383" s="223"/>
      <c r="D383" s="257"/>
      <c r="E383" s="257"/>
    </row>
    <row r="384" spans="1:5" s="10" customFormat="1" ht="14.25">
      <c r="A384" s="252"/>
      <c r="B384" s="226"/>
      <c r="C384" s="223"/>
      <c r="D384" s="257"/>
      <c r="E384" s="257"/>
    </row>
    <row r="385" spans="1:5" s="10" customFormat="1" ht="14.25">
      <c r="A385" s="252"/>
      <c r="B385" s="226"/>
      <c r="C385" s="223"/>
      <c r="D385" s="257"/>
      <c r="E385" s="257"/>
    </row>
    <row r="386" spans="1:5" s="10" customFormat="1" ht="14.25">
      <c r="A386" s="252"/>
      <c r="B386" s="226"/>
      <c r="C386" s="223"/>
      <c r="D386" s="257"/>
      <c r="E386" s="257"/>
    </row>
    <row r="387" spans="1:5" s="10" customFormat="1" ht="14.25">
      <c r="A387" s="252"/>
      <c r="B387" s="226"/>
      <c r="C387" s="223"/>
      <c r="D387" s="257"/>
      <c r="E387" s="257"/>
    </row>
    <row r="388" spans="1:5" s="10" customFormat="1" ht="14.25">
      <c r="A388" s="252"/>
      <c r="B388" s="226"/>
      <c r="C388" s="223"/>
      <c r="D388" s="257"/>
      <c r="E388" s="257"/>
    </row>
    <row r="389" spans="1:5" s="10" customFormat="1" ht="14.25">
      <c r="A389" s="252"/>
      <c r="B389" s="226"/>
      <c r="C389" s="223"/>
      <c r="D389" s="257"/>
      <c r="E389" s="257"/>
    </row>
  </sheetData>
  <sheetProtection algorithmName="SHA-512" hashValue="sRHkm+4HCL+FmMyUCflOKsgI7Z71+5JQhAX+HUmztb++rbxdJAulVFRQjlDxDMANYUS9ZbCXhu6eRWGXXoYpeg==" saltValue="Rqle0dDr5ZcrOZG1reXtig==" spinCount="100000" sheet="1" objects="1" scenarios="1"/>
  <mergeCells count="69">
    <mergeCell ref="A1:E1"/>
    <mergeCell ref="A2:E2"/>
    <mergeCell ref="B8:C8"/>
    <mergeCell ref="B11:C11"/>
    <mergeCell ref="B13:C13"/>
    <mergeCell ref="B39:C39"/>
    <mergeCell ref="B41:C41"/>
    <mergeCell ref="B15:C15"/>
    <mergeCell ref="B17:C17"/>
    <mergeCell ref="B19:C19"/>
    <mergeCell ref="B21:C21"/>
    <mergeCell ref="B38:C38"/>
    <mergeCell ref="B23:C23"/>
    <mergeCell ref="B25:C25"/>
    <mergeCell ref="B27:C27"/>
    <mergeCell ref="B29:C29"/>
    <mergeCell ref="B31:C31"/>
    <mergeCell ref="B33:C33"/>
    <mergeCell ref="B69:C69"/>
    <mergeCell ref="B47:C47"/>
    <mergeCell ref="B49:C49"/>
    <mergeCell ref="B51:C51"/>
    <mergeCell ref="B53:C53"/>
    <mergeCell ref="B55:C55"/>
    <mergeCell ref="B57:C57"/>
    <mergeCell ref="B59:C59"/>
    <mergeCell ref="B61:C61"/>
    <mergeCell ref="B63:C63"/>
    <mergeCell ref="B65:C65"/>
    <mergeCell ref="B67:C67"/>
    <mergeCell ref="B96:C96"/>
    <mergeCell ref="B74:C74"/>
    <mergeCell ref="B76:C76"/>
    <mergeCell ref="B78:C78"/>
    <mergeCell ref="B82:C82"/>
    <mergeCell ref="B84:C84"/>
    <mergeCell ref="B86:C86"/>
    <mergeCell ref="B90:C90"/>
    <mergeCell ref="B92:C92"/>
    <mergeCell ref="B94:C94"/>
    <mergeCell ref="B138:C138"/>
    <mergeCell ref="B139:C139"/>
    <mergeCell ref="B142:C142"/>
    <mergeCell ref="B112:C112"/>
    <mergeCell ref="B98:C98"/>
    <mergeCell ref="B100:C100"/>
    <mergeCell ref="B102:C102"/>
    <mergeCell ref="B106:C106"/>
    <mergeCell ref="B114:C114"/>
    <mergeCell ref="B116:C116"/>
    <mergeCell ref="B118:C118"/>
    <mergeCell ref="B120:C120"/>
    <mergeCell ref="B129:C129"/>
    <mergeCell ref="B143:C143"/>
    <mergeCell ref="B146:C146"/>
    <mergeCell ref="B127:C127"/>
    <mergeCell ref="B160:C160"/>
    <mergeCell ref="B168:C168"/>
    <mergeCell ref="B161:C161"/>
    <mergeCell ref="B165:C165"/>
    <mergeCell ref="B164:C164"/>
    <mergeCell ref="B157:C157"/>
    <mergeCell ref="B131:C131"/>
    <mergeCell ref="B134:C134"/>
    <mergeCell ref="B153:C153"/>
    <mergeCell ref="B155:C155"/>
    <mergeCell ref="B147:C147"/>
    <mergeCell ref="B149:C149"/>
    <mergeCell ref="B135:C135"/>
  </mergeCells>
  <conditionalFormatting sqref="D78:D81">
    <cfRule type="cellIs" dxfId="11" priority="14" stopIfTrue="1" operator="equal">
      <formula>0</formula>
    </cfRule>
  </conditionalFormatting>
  <conditionalFormatting sqref="D86:D89">
    <cfRule type="cellIs" dxfId="10" priority="13" stopIfTrue="1" operator="equal">
      <formula>0</formula>
    </cfRule>
  </conditionalFormatting>
  <conditionalFormatting sqref="D102:D105">
    <cfRule type="cellIs" dxfId="9" priority="15" stopIfTrue="1" operator="equal">
      <formula>0</formula>
    </cfRule>
  </conditionalFormatting>
  <conditionalFormatting sqref="E1:E9 E108:E112">
    <cfRule type="cellIs" dxfId="8" priority="19" operator="equal">
      <formula>0</formula>
    </cfRule>
  </conditionalFormatting>
  <conditionalFormatting sqref="E11">
    <cfRule type="cellIs" dxfId="7" priority="17" operator="equal">
      <formula>0</formula>
    </cfRule>
  </conditionalFormatting>
  <conditionalFormatting sqref="E12:E34 E48:E70 E113:E123 E128:E149 E154:E168">
    <cfRule type="cellIs" dxfId="6" priority="12" operator="equal">
      <formula>0</formula>
    </cfRule>
  </conditionalFormatting>
  <conditionalFormatting sqref="E35:E39">
    <cfRule type="cellIs" dxfId="5" priority="18" operator="equal">
      <formula>0</formula>
    </cfRule>
  </conditionalFormatting>
  <conditionalFormatting sqref="E40:E42">
    <cfRule type="cellIs" dxfId="4" priority="11" operator="equal">
      <formula>0</formula>
    </cfRule>
  </conditionalFormatting>
  <conditionalFormatting sqref="E43:E47">
    <cfRule type="cellIs" dxfId="3" priority="20" operator="equal">
      <formula>0</formula>
    </cfRule>
  </conditionalFormatting>
  <conditionalFormatting sqref="E71:E74 E124:E127 E150:E153">
    <cfRule type="cellIs" dxfId="2" priority="22" operator="equal">
      <formula>0</formula>
    </cfRule>
  </conditionalFormatting>
  <conditionalFormatting sqref="E75:E107">
    <cfRule type="cellIs" dxfId="1" priority="7" operator="equal">
      <formula>0</formula>
    </cfRule>
  </conditionalFormatting>
  <conditionalFormatting sqref="E169:E65053">
    <cfRule type="cellIs" dxfId="0" priority="1" operator="equal">
      <formula>0</formula>
    </cfRule>
  </conditionalFormatting>
  <pageMargins left="0.98425196850393704" right="0.47244094488188981" top="0.39370078740157483" bottom="0.82677165354330717" header="0.51181102362204722" footer="0.55118110236220474"/>
  <pageSetup paperSize="9" firstPageNumber="0" orientation="portrait" horizontalDpi="300" verticalDpi="300" r:id="rId1"/>
  <headerFooter>
    <oddFooter>&amp;L&amp;"Arial CE,Navadno"&amp;10      &amp;F&amp;R&amp;"Arial CE,Navadno"&amp;10&amp;A stran &amp;P/&amp;N</oddFooter>
  </headerFooter>
  <rowBreaks count="2" manualBreakCount="2">
    <brk id="44" max="4" man="1"/>
    <brk id="109" max="4"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election activeCell="L37" sqref="L36:L37"/>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134</TotalTime>
  <Application>Microsoft Excel</Application>
  <DocSecurity>0</DocSecurity>
  <ScaleCrop>false</ScaleCrop>
  <HeadingPairs>
    <vt:vector size="4" baseType="variant">
      <vt:variant>
        <vt:lpstr>Delovni listi</vt:lpstr>
      </vt:variant>
      <vt:variant>
        <vt:i4>28</vt:i4>
      </vt:variant>
      <vt:variant>
        <vt:lpstr>Imenovani obsegi</vt:lpstr>
      </vt:variant>
      <vt:variant>
        <vt:i4>56</vt:i4>
      </vt:variant>
    </vt:vector>
  </HeadingPairs>
  <TitlesOfParts>
    <vt:vector size="84" baseType="lpstr">
      <vt:lpstr>rekapitulacijaDVORANA</vt:lpstr>
      <vt:lpstr>A gr dela DVORANA</vt:lpstr>
      <vt:lpstr>B obrt dela DVORANA</vt:lpstr>
      <vt:lpstr>REKAPITULACIJA EI</vt:lpstr>
      <vt:lpstr>A-RAZSVETLJAVA</vt:lpstr>
      <vt:lpstr>B-INŠTALACIJA MOČI</vt:lpstr>
      <vt:lpstr>C-UNIVERZALNO OŽIČENJE</vt:lpstr>
      <vt:lpstr>D-PROTIVLOMNO VAROVANJE</vt:lpstr>
      <vt:lpstr>E-RAZDELILNE OMARE</vt:lpstr>
      <vt:lpstr>F-OZVOČENJE</vt:lpstr>
      <vt:lpstr>G-POŽARNO JAVLJANJE</vt:lpstr>
      <vt:lpstr>H-ODT</vt:lpstr>
      <vt:lpstr>I-STRELOVOD IN OZEMLJITVE</vt:lpstr>
      <vt:lpstr>J-OGREVANJE ŽLEBOV</vt:lpstr>
      <vt:lpstr>K-EL. URE</vt:lpstr>
      <vt:lpstr>L-SOS KLIC</vt:lpstr>
      <vt:lpstr>M-DODATNI STROŠKI</vt:lpstr>
      <vt:lpstr>NASLOVNICA SI</vt:lpstr>
      <vt:lpstr>REKAPITULACIJA</vt:lpstr>
      <vt:lpstr>Ogrevanje </vt:lpstr>
      <vt:lpstr>kurilnica s toplotno črpalko</vt:lpstr>
      <vt:lpstr>cevna vezava grelnikov klimata</vt:lpstr>
      <vt:lpstr>Prezracevanje</vt:lpstr>
      <vt:lpstr>Vodovod kanalizacija</vt:lpstr>
      <vt:lpstr>Vgradnja novega ZH ob telovadni</vt:lpstr>
      <vt:lpstr>Vodovodni priključek</vt:lpstr>
      <vt:lpstr>F-TK PRIKLJUČEK</vt:lpstr>
      <vt:lpstr>List1</vt:lpstr>
      <vt:lpstr>'A gr dela DVORANA'!__xlnm.Print_Area</vt:lpstr>
      <vt:lpstr>'B obrt dela DVORANA'!__xlnm.Print_Area</vt:lpstr>
      <vt:lpstr>'F-TK PRIKLJUČEK'!__xlnm.Print_Area</vt:lpstr>
      <vt:lpstr>rekapitulacijaDVORANA!__xlnm.Print_Area</vt:lpstr>
      <vt:lpstr>'A gr dela DVORANA'!__xlnm.Print_Titles</vt:lpstr>
      <vt:lpstr>'B obrt dela DVORANA'!__xlnm.Print_Titles</vt:lpstr>
      <vt:lpstr>'F-TK PRIKLJUČEK'!__xlnm.Print_Titles</vt:lpstr>
      <vt:lpstr>rekapitulacijaDVORANA!__xlnm.Print_Titles</vt:lpstr>
      <vt:lpstr>'A gr dela DVORANA'!Področje_tiskanja</vt:lpstr>
      <vt:lpstr>'A-RAZSVETLJAVA'!Področje_tiskanja</vt:lpstr>
      <vt:lpstr>'B obrt dela DVORANA'!Področje_tiskanja</vt:lpstr>
      <vt:lpstr>'B-INŠTALACIJA MOČI'!Področje_tiskanja</vt:lpstr>
      <vt:lpstr>'cevna vezava grelnikov klimata'!Področje_tiskanja</vt:lpstr>
      <vt:lpstr>'C-UNIVERZALNO OŽIČENJE'!Področje_tiskanja</vt:lpstr>
      <vt:lpstr>'D-PROTIVLOMNO VAROVANJE'!Področje_tiskanja</vt:lpstr>
      <vt:lpstr>'E-RAZDELILNE OMARE'!Področje_tiskanja</vt:lpstr>
      <vt:lpstr>'F-OZVOČENJE'!Področje_tiskanja</vt:lpstr>
      <vt:lpstr>'F-TK PRIKLJUČEK'!Področje_tiskanja</vt:lpstr>
      <vt:lpstr>'G-POŽARNO JAVLJANJE'!Področje_tiskanja</vt:lpstr>
      <vt:lpstr>'H-ODT'!Področje_tiskanja</vt:lpstr>
      <vt:lpstr>'I-STRELOVOD IN OZEMLJITVE'!Področje_tiskanja</vt:lpstr>
      <vt:lpstr>'J-OGREVANJE ŽLEBOV'!Področje_tiskanja</vt:lpstr>
      <vt:lpstr>'K-EL. URE'!Področje_tiskanja</vt:lpstr>
      <vt:lpstr>'kurilnica s toplotno črpalko'!Področje_tiskanja</vt:lpstr>
      <vt:lpstr>'L-SOS KLIC'!Področje_tiskanja</vt:lpstr>
      <vt:lpstr>'M-DODATNI STROŠKI'!Področje_tiskanja</vt:lpstr>
      <vt:lpstr>'Ogrevanje '!Področje_tiskanja</vt:lpstr>
      <vt:lpstr>Prezracevanje!Področje_tiskanja</vt:lpstr>
      <vt:lpstr>REKAPITULACIJA!Področje_tiskanja</vt:lpstr>
      <vt:lpstr>'REKAPITULACIJA EI'!Področje_tiskanja</vt:lpstr>
      <vt:lpstr>rekapitulacijaDVORANA!Področje_tiskanja</vt:lpstr>
      <vt:lpstr>'Vgradnja novega ZH ob telovadni'!Področje_tiskanja</vt:lpstr>
      <vt:lpstr>'Vodovod kanalizacija'!Področje_tiskanja</vt:lpstr>
      <vt:lpstr>'Vodovodni priključek'!Področje_tiskanja</vt:lpstr>
      <vt:lpstr>'A gr dela DVORANA'!Tiskanje_naslovov</vt:lpstr>
      <vt:lpstr>'A-RAZSVETLJAVA'!Tiskanje_naslovov</vt:lpstr>
      <vt:lpstr>'B obrt dela DVORANA'!Tiskanje_naslovov</vt:lpstr>
      <vt:lpstr>'B-INŠTALACIJA MOČI'!Tiskanje_naslovov</vt:lpstr>
      <vt:lpstr>'cevna vezava grelnikov klimata'!Tiskanje_naslovov</vt:lpstr>
      <vt:lpstr>'C-UNIVERZALNO OŽIČENJE'!Tiskanje_naslovov</vt:lpstr>
      <vt:lpstr>'E-RAZDELILNE OMARE'!Tiskanje_naslovov</vt:lpstr>
      <vt:lpstr>'F-OZVOČENJE'!Tiskanje_naslovov</vt:lpstr>
      <vt:lpstr>'F-TK PRIKLJUČEK'!Tiskanje_naslovov</vt:lpstr>
      <vt:lpstr>'G-POŽARNO JAVLJANJE'!Tiskanje_naslovov</vt:lpstr>
      <vt:lpstr>'H-ODT'!Tiskanje_naslovov</vt:lpstr>
      <vt:lpstr>'I-STRELOVOD IN OZEMLJITVE'!Tiskanje_naslovov</vt:lpstr>
      <vt:lpstr>'J-OGREVANJE ŽLEBOV'!Tiskanje_naslovov</vt:lpstr>
      <vt:lpstr>'kurilnica s toplotno črpalko'!Tiskanje_naslovov</vt:lpstr>
      <vt:lpstr>'L-SOS KLIC'!Tiskanje_naslovov</vt:lpstr>
      <vt:lpstr>'M-DODATNI STROŠKI'!Tiskanje_naslovov</vt:lpstr>
      <vt:lpstr>'Ogrevanje '!Tiskanje_naslovov</vt:lpstr>
      <vt:lpstr>Prezracevanje!Tiskanje_naslovov</vt:lpstr>
      <vt:lpstr>rekapitulacijaDVORANA!Tiskanje_naslovov</vt:lpstr>
      <vt:lpstr>'Vgradnja novega ZH ob telovadni'!Tiskanje_naslovov</vt:lpstr>
      <vt:lpstr>'Vodovod kanalizacija'!Tiskanje_naslovov</vt:lpstr>
      <vt:lpstr>'Vodovodni priključek'!Tiskanje_naslovov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Navor</dc:creator>
  <cp:lastModifiedBy>Bojan Ribic</cp:lastModifiedBy>
  <cp:revision>24</cp:revision>
  <cp:lastPrinted>2023-09-27T12:19:27Z</cp:lastPrinted>
  <dcterms:created xsi:type="dcterms:W3CDTF">1999-01-21T17:41:28Z</dcterms:created>
  <dcterms:modified xsi:type="dcterms:W3CDTF">2024-11-26T09:48:29Z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